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fs.dsu.si\Uporabniki$\matejal\Documents\Javna naročila\Čiščenje poslovnih stavb\"/>
    </mc:Choice>
  </mc:AlternateContent>
  <xr:revisionPtr revIDLastSave="0" documentId="13_ncr:1_{5F61B97D-646D-4A4D-A8C6-296C88B0822A}" xr6:coauthVersionLast="47" xr6:coauthVersionMax="47" xr10:uidLastSave="{00000000-0000-0000-0000-000000000000}"/>
  <bookViews>
    <workbookView xWindow="-120" yWindow="-120" windowWidth="29040" windowHeight="15720" xr2:uid="{00000000-000D-0000-FFFF-FFFF00000000}"/>
  </bookViews>
  <sheets>
    <sheet name="Rekapitulacija vseh sklopov" sheetId="8" r:id="rId1"/>
    <sheet name="Navodilo" sheetId="10" r:id="rId2"/>
    <sheet name="SKLOP 1 (Smelt)" sheetId="1" r:id="rId3"/>
    <sheet name="SKLOP 2 (Metalna)" sheetId="3" r:id="rId4"/>
    <sheet name="SKLOP 3 (DK generalno)" sheetId="7" r:id="rId5"/>
    <sheet name="SKLOP 4 (Dunajska 48)" sheetId="9" r:id="rId6"/>
  </sheets>
  <definedNames>
    <definedName name="_xlnm.Print_Area" localSheetId="0">'Rekapitulacija vseh sklopov'!$A$1:$D$14</definedName>
    <definedName name="_xlnm.Print_Area" localSheetId="2">'SKLOP 1 (Smelt)'!$A$1:$I$36</definedName>
    <definedName name="_xlnm.Print_Area" localSheetId="3">'SKLOP 2 (Metalna)'!$A$1:$J$20</definedName>
    <definedName name="_xlnm.Print_Area" localSheetId="4">'SKLOP 3 (DK generalno)'!$A$1:$H$14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H12" i="3"/>
  <c r="F12" i="3"/>
  <c r="G13" i="1"/>
  <c r="J12" i="3"/>
  <c r="G29" i="1"/>
  <c r="I29" i="1" s="1"/>
  <c r="G18" i="1"/>
  <c r="I18" i="1" s="1"/>
  <c r="G15" i="1"/>
  <c r="I15" i="1" s="1"/>
  <c r="G14" i="1"/>
  <c r="I14" i="1" s="1"/>
  <c r="H9" i="7" l="1"/>
  <c r="H8" i="7"/>
  <c r="H7" i="7"/>
  <c r="H15" i="9" l="1"/>
  <c r="J15" i="9" s="1"/>
  <c r="H14" i="9"/>
  <c r="J14" i="9" s="1"/>
  <c r="H13" i="9"/>
  <c r="J13" i="9" s="1"/>
  <c r="H12" i="9"/>
  <c r="J12" i="9" s="1"/>
  <c r="H11" i="9"/>
  <c r="J11" i="9" s="1"/>
  <c r="H10" i="9"/>
  <c r="J10" i="9" s="1"/>
  <c r="H9" i="9"/>
  <c r="J9" i="9" s="1"/>
  <c r="H8" i="9"/>
  <c r="J8" i="9" s="1"/>
  <c r="H7" i="9"/>
  <c r="J7" i="9" s="1"/>
  <c r="H16" i="9" l="1"/>
  <c r="J16" i="9"/>
  <c r="D9" i="8" l="1"/>
  <c r="H11" i="3"/>
  <c r="J11" i="3" s="1"/>
  <c r="H10" i="3" l="1"/>
  <c r="J10" i="3" l="1"/>
  <c r="G7" i="1"/>
  <c r="I7" i="1" s="1"/>
  <c r="G28" i="1" l="1"/>
  <c r="I28" i="1" s="1"/>
  <c r="G20" i="1" l="1"/>
  <c r="I20" i="1" s="1"/>
  <c r="F8" i="7" l="1"/>
  <c r="F7" i="7"/>
  <c r="F9" i="7" l="1"/>
  <c r="D8" i="8" s="1"/>
  <c r="G21" i="1"/>
  <c r="I21" i="1" s="1"/>
  <c r="H9" i="3" l="1"/>
  <c r="J9" i="3" s="1"/>
  <c r="H7" i="3"/>
  <c r="J7" i="3" s="1"/>
  <c r="H8" i="3"/>
  <c r="G8" i="1"/>
  <c r="I8" i="1" s="1"/>
  <c r="G9" i="1"/>
  <c r="I9" i="1" s="1"/>
  <c r="G10" i="1"/>
  <c r="I10" i="1" s="1"/>
  <c r="G11" i="1"/>
  <c r="I11" i="1" s="1"/>
  <c r="G12" i="1"/>
  <c r="I12" i="1" s="1"/>
  <c r="I13" i="1"/>
  <c r="I30" i="1" s="1"/>
  <c r="G16" i="1"/>
  <c r="I16" i="1" s="1"/>
  <c r="G17" i="1"/>
  <c r="I17" i="1" s="1"/>
  <c r="G19" i="1"/>
  <c r="I19" i="1" s="1"/>
  <c r="G22" i="1"/>
  <c r="I22" i="1" s="1"/>
  <c r="G23" i="1"/>
  <c r="I23" i="1" s="1"/>
  <c r="G24" i="1"/>
  <c r="I24" i="1" s="1"/>
  <c r="G25" i="1"/>
  <c r="I25" i="1" s="1"/>
  <c r="G26" i="1"/>
  <c r="I26" i="1" s="1"/>
  <c r="G27" i="1"/>
  <c r="I27" i="1" s="1"/>
  <c r="J8" i="3" l="1"/>
  <c r="J14" i="3" s="1"/>
  <c r="H14" i="3"/>
  <c r="D7" i="8" s="1"/>
  <c r="D6" i="8"/>
  <c r="D10" i="8" l="1"/>
</calcChain>
</file>

<file path=xl/sharedStrings.xml><?xml version="1.0" encoding="utf-8"?>
<sst xmlns="http://schemas.openxmlformats.org/spreadsheetml/2006/main" count="214" uniqueCount="142">
  <si>
    <t>Šifra*</t>
  </si>
  <si>
    <t>Kategorija</t>
  </si>
  <si>
    <t>1 mesec</t>
  </si>
  <si>
    <t xml:space="preserve">Globinsko čiščenje vseh tekstilnih talnih oblog </t>
  </si>
  <si>
    <t>Čiščenje sejne sobe 1 (113,44 m2)</t>
  </si>
  <si>
    <t>Čiščenje sejne sobe 2 (40,75 m2)</t>
  </si>
  <si>
    <t>Čiščenje sejne sobe 3 (31,93 m2)</t>
  </si>
  <si>
    <t xml:space="preserve">1 ura </t>
  </si>
  <si>
    <t>Čiščenje stekel v pritličju</t>
  </si>
  <si>
    <t>Zap. št.</t>
  </si>
  <si>
    <t>1 čiščenje</t>
  </si>
  <si>
    <t>Dnevno čiščenje sanitarij (P+1+2)</t>
  </si>
  <si>
    <t>A.</t>
  </si>
  <si>
    <t>B.</t>
  </si>
  <si>
    <t>C.</t>
  </si>
  <si>
    <t>1 ura</t>
  </si>
  <si>
    <t xml:space="preserve">Generalno čiščenje </t>
  </si>
  <si>
    <t xml:space="preserve">Dežurstvo in izvajanje čiščenj v času dežurstva </t>
  </si>
  <si>
    <t>Čiščenje marmorja in izvedba premaza (385,50 m2)</t>
  </si>
  <si>
    <t>A.1</t>
  </si>
  <si>
    <t>A.2</t>
  </si>
  <si>
    <t>Datum:</t>
  </si>
  <si>
    <t>Čiščenje skupnih prostorov</t>
  </si>
  <si>
    <t>Čiščenje prostorov DSU</t>
  </si>
  <si>
    <t>Čiščenje prostorov drugih najemnikov</t>
  </si>
  <si>
    <t>Čiščenje prostorov TIRS</t>
  </si>
  <si>
    <t>Tedensko čiščenje prostorov AKTRP</t>
  </si>
  <si>
    <t xml:space="preserve">Čiščenje in pranje smetnjakov </t>
  </si>
  <si>
    <t>Čiščenje manjše sejne sobe ali fotokopirnice</t>
  </si>
  <si>
    <t xml:space="preserve">Čiščenje požarnih stopnic </t>
  </si>
  <si>
    <t>Čiščenje dvorane</t>
  </si>
  <si>
    <t>** Sočasno čiščenje dvorane oz. sejne sobe se obračuna po postavki D.1, D.2, D.3 oz. D.4.</t>
  </si>
  <si>
    <t>A.3</t>
  </si>
  <si>
    <t>A.4</t>
  </si>
  <si>
    <t xml:space="preserve">B.1 </t>
  </si>
  <si>
    <t>C.1</t>
  </si>
  <si>
    <t>C.2</t>
  </si>
  <si>
    <t>C.3</t>
  </si>
  <si>
    <t>C.4</t>
  </si>
  <si>
    <t>C.5</t>
  </si>
  <si>
    <t>C.7</t>
  </si>
  <si>
    <t>C.8</t>
  </si>
  <si>
    <t>C.9</t>
  </si>
  <si>
    <t>C.10</t>
  </si>
  <si>
    <t>C.11</t>
  </si>
  <si>
    <t>C.12</t>
  </si>
  <si>
    <t>D.1</t>
  </si>
  <si>
    <t>D.2</t>
  </si>
  <si>
    <t>D.3</t>
  </si>
  <si>
    <t>D.4</t>
  </si>
  <si>
    <t>Površina 
(m2)</t>
  </si>
  <si>
    <t>D.</t>
  </si>
  <si>
    <t>Režijska ura za dežurstvo, dodatna čiščenja ipd.</t>
  </si>
  <si>
    <t xml:space="preserve">Zap. št. </t>
  </si>
  <si>
    <t>Tedensko čiščenje okolice stavbe</t>
  </si>
  <si>
    <t>Tedensko čiščenje hodnikov in stopnišč (K+P+1+2)</t>
  </si>
  <si>
    <t>Sklop</t>
  </si>
  <si>
    <t>Št. naročila</t>
  </si>
  <si>
    <t>Št. naročila: 403/24-0329</t>
  </si>
  <si>
    <t>E.</t>
  </si>
  <si>
    <t>403/24-0330</t>
  </si>
  <si>
    <t>Št. naročila: 403/24-0331</t>
  </si>
  <si>
    <t>1 in 2</t>
  </si>
  <si>
    <t>Dnevne in tedenske aktivnosti</t>
  </si>
  <si>
    <t>3.A</t>
  </si>
  <si>
    <t>Strojno oz. globinsko čiščenje talnih oblog</t>
  </si>
  <si>
    <t>3.B</t>
  </si>
  <si>
    <t>Strojno poliranje in nanašanje premaza</t>
  </si>
  <si>
    <t>3.C</t>
  </si>
  <si>
    <t>Generalno čiščenje oken</t>
  </si>
  <si>
    <t>3.D</t>
  </si>
  <si>
    <t>glej opis</t>
  </si>
  <si>
    <t>1 čiščenje**</t>
  </si>
  <si>
    <t>3.E</t>
  </si>
  <si>
    <t>3.F</t>
  </si>
  <si>
    <t>Pranje zaves</t>
  </si>
  <si>
    <t>3.G</t>
  </si>
  <si>
    <t>Zamenjava 9-ih WC metlic</t>
  </si>
  <si>
    <t>4.</t>
  </si>
  <si>
    <t>Občasne aktivnosti po naročilu</t>
  </si>
  <si>
    <r>
      <t>Temeljito čiščenje kuhjskih omaric in</t>
    </r>
    <r>
      <rPr>
        <sz val="11"/>
        <color rgb="FF000000"/>
        <rFont val="Calibri"/>
        <family val="2"/>
        <charset val="238"/>
        <scheme val="minor"/>
      </rPr>
      <t xml:space="preserve"> aparatov</t>
    </r>
  </si>
  <si>
    <t>Površina
(m2)</t>
  </si>
  <si>
    <t>403/24-0332</t>
  </si>
  <si>
    <t>403/24-0329</t>
  </si>
  <si>
    <t>403/24-0331</t>
  </si>
  <si>
    <t>Specifikacija ponudbenega predračuna</t>
  </si>
  <si>
    <t>Količina 
(število enot)</t>
  </si>
  <si>
    <t>Stopnja DDV 
(22 % / 9,5 %)</t>
  </si>
  <si>
    <t>Št.</t>
  </si>
  <si>
    <t>Ponudnik:</t>
  </si>
  <si>
    <t>Enota mere
(obdobje / enkratna storitev)</t>
  </si>
  <si>
    <t>Cena/enoto mere*** (brez DDV)</t>
  </si>
  <si>
    <t>Vrednost
(brez DDV)</t>
  </si>
  <si>
    <t>Vrednost
(z DDV)</t>
  </si>
  <si>
    <t>Enota mere
(enkratna storitev)</t>
  </si>
  <si>
    <t>Kategorija*</t>
  </si>
  <si>
    <t xml:space="preserve">Cena/enoto mere (brez DDV) </t>
  </si>
  <si>
    <t>Št. naročila: 403/24-0330</t>
  </si>
  <si>
    <t>Št. naročila: 403/24-0332</t>
  </si>
  <si>
    <t>Enota mere 
(obdobje / enkratna storitev)</t>
  </si>
  <si>
    <r>
      <t xml:space="preserve">SKUPNA VREDNOST ZA OBDOBJE NAROČILA (48 mesecev) </t>
    </r>
    <r>
      <rPr>
        <b/>
        <sz val="11"/>
        <color rgb="FF0070C0"/>
        <rFont val="Calibri"/>
        <family val="2"/>
        <charset val="238"/>
      </rPr>
      <t>(1+2)</t>
    </r>
  </si>
  <si>
    <r>
      <t xml:space="preserve">SKUPNA VREDNOST ZA OBDOBJE NAROČILA (48 mesecev) </t>
    </r>
    <r>
      <rPr>
        <b/>
        <sz val="11"/>
        <color rgb="FF0070C0"/>
        <rFont val="Calibri"/>
        <family val="2"/>
        <charset val="238"/>
      </rPr>
      <t>(1+2+3+4+5)</t>
    </r>
  </si>
  <si>
    <r>
      <t xml:space="preserve">SKUPAJ MESEČNO ČIŠČENJE </t>
    </r>
    <r>
      <rPr>
        <b/>
        <sz val="11"/>
        <color rgb="FF0070C0"/>
        <rFont val="Calibri"/>
        <family val="2"/>
        <charset val="238"/>
      </rPr>
      <t>(1+2+3+4)</t>
    </r>
  </si>
  <si>
    <t>Naziv predmeta</t>
  </si>
  <si>
    <t>Skupna ponudbena vrednost 
(brez DDV)</t>
  </si>
  <si>
    <t>SKUPAJ</t>
  </si>
  <si>
    <t>Rekapitulacija ponudbene vrednosti</t>
  </si>
  <si>
    <t>* Obseg posamezne kategorije čiščenja je razviden iz Tehničnih specifikacij za sklop 1, ki so Priloga 2 in sestavni del razpisne dokumentacije.</t>
  </si>
  <si>
    <t>* Obseg posamezne kategorije čiščenja je razviden iz Tehničnih specifikacij za sklop 2, ki so Priloga 2 in sestavni del razpisne dokumentacije.</t>
  </si>
  <si>
    <t>* Obseg posamezne kategorije čiščenja je razviden iz Tehničnih specifikacij za sklop 3, ki so Priloga 2 in sestavni del razpisne dokumentacije.</t>
  </si>
  <si>
    <t>* Obseg posamezne kategorije čiščenja je razviden iz Tehničnih specifikacij za sklop 4, ki so Priloga 2 in sestavni del razpisne dokumentacije.</t>
  </si>
  <si>
    <t>** Cena za 1 temeljito čiščenje kuhinjskih omaric in aparatov zajema dvakratno temeljito čiščenje hladilnika.</t>
  </si>
  <si>
    <t>*** V ceno čiščenja so vključeni vsi stroški, potrebni za nemoteno izvajanje storitev čiščenja, vključno s stroški vseh čistil, pripomočkov in vsega sanitarnega potrošnega materiala (toaletni papir, papirnate brisače, papirnate obloge za WC deske, milo za roke, nevtralizatorji vonja, osvežilci, vrečke, detergenti in druga sredstva za pomivanje posode, gobice, bombažne kuhinjske krpe ipd.) ter stroški dobave, montaže in vzdrževanja dozirnih enot oz. aparatov – podajalnikov, delovne opreme.</t>
  </si>
  <si>
    <t>Navodilo za izpolnjevanje:</t>
  </si>
  <si>
    <t xml:space="preserve">Ponudnik izpolni specifikacijo ponudbenega predračuna za sklope, za katere oddaja ponudbo.  </t>
  </si>
  <si>
    <t xml:space="preserve">Izpolnjeno specifikacijo ponudbenega predračuna ponudnik predloži kot prilogo k ponudbenem predračunu in sestavni del ponudbe. </t>
  </si>
  <si>
    <t>V specifikaciji ponudbenega predračuna za posamezen sklop ponudnik izpolni vsa rumeno označena polja, kamor navede datum, referenčno številko svoje ponudbe, svoj naziv, cene na enoto mere in stopnjo DDV.</t>
  </si>
  <si>
    <t xml:space="preserve">Cene v specifikaciji ponudbenega predračuna morajo biti izražene v evrih (EUR) in morajo vključevati vse elemente, iz katerih so sestavljene, ter vse stroške, vključno z morebitnimi stroški, ki niso navedeni v razpisni dokumentaciji, če brez njih izvedba naročila ni mogoča. Morebitne popuste ponudnik upošteva pri oblikovanju posamezne cene na enoto mere.  </t>
  </si>
  <si>
    <t xml:space="preserve">Ponudnik navede cene na enoto mere na dve decimalni mesti natančno in brez DDV ter stopnjo DDV za posamezno kategorijo čiščenja. Vse cene na enoto mere ter zmnožki količin in cen na enoto mere naj bodo zaokroženi in prikazani na dve decimalni mesti natančno. </t>
  </si>
  <si>
    <t>Javno naročilo: Okolju prijazne storitve čiščenja poslovnih stavb v lasti oz. upravljanju D.S.U., d.o.o.</t>
  </si>
  <si>
    <t>Čiščenje slik in okvirjev, omaric za hidrant, gasilnih aparatov ipd.</t>
  </si>
  <si>
    <t>Temeljito čiščenje pohištva in vrat</t>
  </si>
  <si>
    <t>Čiščenje arhivskih prostorov</t>
  </si>
  <si>
    <t xml:space="preserve">Čiščenje fotokopirnic in arhivov/sejnih sob AKTRP </t>
  </si>
  <si>
    <t xml:space="preserve">Čiščenje praznih arhivskih prostorov </t>
  </si>
  <si>
    <t>Generalno čiščenje prostorov DSU</t>
  </si>
  <si>
    <t>Okolju prijazne storitve čiščenja poslovnih prostorov v PS Smelt in okolici</t>
  </si>
  <si>
    <t>Okolju prijazne storitve čiščenja poslovnih prostorov v PS Metalna in okolici</t>
  </si>
  <si>
    <t>Sklop 2: Okolju prijazne storitve čiščenja poslovnih prostorov v PS Metalna in okolici</t>
  </si>
  <si>
    <t xml:space="preserve">Redno čiščenje pisarn - 2x tedensko </t>
  </si>
  <si>
    <t>Sklop 1: Okolju prijazne storitve čiščenja poslovnih prostorov v PS Smelt in okolici</t>
  </si>
  <si>
    <t>Okolju prijazne storitve generalnega čiščenja poslovnih prostorov v PS Dunajski kristali in okolici</t>
  </si>
  <si>
    <t>Sklop 3: Okolju prijazne storitve generalnega čiščenja poslovnih prostorov v PS Dunajski kristali in okolici</t>
  </si>
  <si>
    <r>
      <t>SKUPNA VREDNOST ZA OBDOBJE NAROČILA (48 mesecev)</t>
    </r>
    <r>
      <rPr>
        <b/>
        <sz val="11"/>
        <color theme="4" tint="-0.249977111117893"/>
        <rFont val="Calibri"/>
        <family val="2"/>
        <charset val="238"/>
        <scheme val="minor"/>
      </rPr>
      <t xml:space="preserve"> (1+2+3+4+5+6+7+8+9)</t>
    </r>
    <r>
      <rPr>
        <b/>
        <sz val="11"/>
        <rFont val="Calibri"/>
        <family val="2"/>
        <charset val="238"/>
        <scheme val="minor"/>
      </rPr>
      <t xml:space="preserve">     </t>
    </r>
  </si>
  <si>
    <t>Izvajanje čiščenj izven dogovorjenih terminov (dežurstva)</t>
  </si>
  <si>
    <t>C.6</t>
  </si>
  <si>
    <t>C.13</t>
  </si>
  <si>
    <r>
      <t xml:space="preserve">SKUPNA VREDNOST ZA OBDOBJE NAROČILA (48 mesecev) </t>
    </r>
    <r>
      <rPr>
        <b/>
        <sz val="11"/>
        <color rgb="FF0070C0"/>
        <rFont val="Calibri"/>
        <family val="2"/>
        <charset val="238"/>
      </rPr>
      <t>(1-23)</t>
    </r>
  </si>
  <si>
    <t xml:space="preserve">Notranje in zunanje čiščenje vseh oken in zunanjih steklenih površin </t>
  </si>
  <si>
    <r>
      <t>Sklop 4: Okolju prijazne storitve čiščenja poslovnih prostorov v PS Dunajska cesta 48, Ljubljana</t>
    </r>
    <r>
      <rPr>
        <b/>
        <strike/>
        <sz val="11"/>
        <color rgb="FFFF0000"/>
        <rFont val="Calibri"/>
        <family val="2"/>
        <charset val="238"/>
        <scheme val="minor"/>
      </rPr>
      <t>, in okolici</t>
    </r>
  </si>
  <si>
    <r>
      <t xml:space="preserve">Temeljito čiščenje pohištva </t>
    </r>
    <r>
      <rPr>
        <sz val="11"/>
        <color rgb="FFFF0000"/>
        <rFont val="Calibri"/>
        <family val="2"/>
        <charset val="238"/>
        <scheme val="minor"/>
      </rPr>
      <t>in stolov</t>
    </r>
  </si>
  <si>
    <r>
      <t>Okolju prijazne storitve čiščenja poslovnih prostorov v PS Dunajska cesta 48, Ljubljana</t>
    </r>
    <r>
      <rPr>
        <strike/>
        <sz val="11"/>
        <color rgb="FFFF0000"/>
        <rFont val="Calibri"/>
        <family val="2"/>
        <charset val="238"/>
        <scheme val="minor"/>
      </rPr>
      <t>, in okolici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</si>
</sst>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0\ &quot;€&quot;"/>
    <numFmt numFmtId="165" formatCode="d/\ m/\ yyyy;@"/>
    <numFmt numFmtId="166" formatCode="0.0%"/>
  </numFmts>
  <fonts count="24" x14ac:knownFonts="1">
    <font>
      <sz val="11"/>
      <color theme="1"/>
      <name val="Calibri"/>
      <family val="2"/>
      <charset val="238"/>
      <scheme val="minor"/>
    </font>
    <font>
      <sz val="10"/>
      <name val="Arial"/>
      <family val="2"/>
      <charset val="238"/>
    </font>
    <font>
      <sz val="1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1"/>
      <name val="Calibri"/>
      <family val="2"/>
      <charset val="238"/>
    </font>
    <font>
      <b/>
      <sz val="11"/>
      <name val="Calibri"/>
      <family val="2"/>
      <charset val="238"/>
      <scheme val="minor"/>
    </font>
    <font>
      <i/>
      <sz val="11"/>
      <color theme="1"/>
      <name val="Calibri"/>
      <family val="2"/>
      <charset val="238"/>
      <scheme val="minor"/>
    </font>
    <font>
      <b/>
      <sz val="11"/>
      <color theme="1"/>
      <name val="Calibri"/>
      <family val="2"/>
      <charset val="238"/>
    </font>
    <font>
      <sz val="11"/>
      <name val="Calibri"/>
      <family val="2"/>
      <charset val="238"/>
    </font>
    <font>
      <b/>
      <sz val="11"/>
      <name val="Calibri"/>
      <family val="2"/>
      <charset val="238"/>
    </font>
    <font>
      <i/>
      <sz val="11"/>
      <name val="Calibri"/>
      <family val="2"/>
      <charset val="238"/>
    </font>
    <font>
      <b/>
      <sz val="11"/>
      <color rgb="FF007A00"/>
      <name val="Calibri"/>
      <family val="2"/>
      <charset val="238"/>
      <scheme val="minor"/>
    </font>
    <font>
      <sz val="11"/>
      <color rgb="FF000000"/>
      <name val="Calibri"/>
      <family val="2"/>
      <charset val="238"/>
      <scheme val="minor"/>
    </font>
    <font>
      <b/>
      <sz val="11"/>
      <color theme="4" tint="-0.249977111117893"/>
      <name val="Calibri"/>
      <family val="2"/>
      <charset val="238"/>
      <scheme val="minor"/>
    </font>
    <font>
      <sz val="11"/>
      <color rgb="FF0070C0"/>
      <name val="Calibri"/>
      <family val="2"/>
      <charset val="238"/>
      <scheme val="minor"/>
    </font>
    <font>
      <sz val="11"/>
      <color rgb="FF0070C0"/>
      <name val="Calibri"/>
      <family val="2"/>
      <charset val="238"/>
    </font>
    <font>
      <b/>
      <sz val="11"/>
      <color rgb="FF0070C0"/>
      <name val="Calibri"/>
      <family val="2"/>
      <charset val="238"/>
    </font>
    <font>
      <sz val="11"/>
      <color theme="1"/>
      <name val="Calibri"/>
      <family val="2"/>
      <charset val="238"/>
      <scheme val="minor"/>
    </font>
    <font>
      <i/>
      <sz val="11"/>
      <color theme="1"/>
      <name val="Calibri"/>
      <family val="2"/>
      <charset val="238"/>
    </font>
    <font>
      <i/>
      <sz val="11"/>
      <name val="Calibri"/>
      <family val="2"/>
      <charset val="238"/>
      <scheme val="minor"/>
    </font>
    <font>
      <sz val="8"/>
      <name val="Calibri"/>
      <family val="2"/>
      <charset val="238"/>
      <scheme val="minor"/>
    </font>
    <font>
      <b/>
      <strike/>
      <sz val="11"/>
      <color rgb="FFFF0000"/>
      <name val="Calibri"/>
      <family val="2"/>
      <charset val="238"/>
      <scheme val="minor"/>
    </font>
    <font>
      <strike/>
      <sz val="11"/>
      <color rgb="FFFF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7" tint="0.79998168889431442"/>
        <bgColor indexed="64"/>
      </patternFill>
    </fill>
    <fill>
      <patternFill patternType="solid">
        <fgColor rgb="FFFFFFC5"/>
        <bgColor indexed="64"/>
      </patternFill>
    </fill>
    <fill>
      <patternFill patternType="solid">
        <fgColor theme="2"/>
        <bgColor indexed="64"/>
      </patternFill>
    </fill>
  </fills>
  <borders count="5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double">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style="double">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bottom style="double">
        <color indexed="64"/>
      </bottom>
      <diagonal/>
    </border>
    <border>
      <left style="thin">
        <color indexed="64"/>
      </left>
      <right/>
      <top/>
      <bottom/>
      <diagonal/>
    </border>
    <border>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thin">
        <color indexed="64"/>
      </right>
      <top/>
      <bottom style="medium">
        <color indexed="64"/>
      </bottom>
      <diagonal/>
    </border>
  </borders>
  <cellStyleXfs count="3">
    <xf numFmtId="0" fontId="0" fillId="0" borderId="0"/>
    <xf numFmtId="0" fontId="1" fillId="0" borderId="0"/>
    <xf numFmtId="43" fontId="18" fillId="0" borderId="0" applyFont="0" applyFill="0" applyBorder="0" applyAlignment="0" applyProtection="0"/>
  </cellStyleXfs>
  <cellXfs count="239">
    <xf numFmtId="0" fontId="0" fillId="0" borderId="0" xfId="0"/>
    <xf numFmtId="0" fontId="4" fillId="0" borderId="0" xfId="0" applyFont="1"/>
    <xf numFmtId="0" fontId="4" fillId="0" borderId="0" xfId="0" applyFont="1" applyAlignment="1">
      <alignment horizontal="left" vertical="center"/>
    </xf>
    <xf numFmtId="49" fontId="4" fillId="0" borderId="0" xfId="0" applyNumberFormat="1" applyFont="1" applyAlignment="1">
      <alignment horizontal="left" vertical="center"/>
    </xf>
    <xf numFmtId="0" fontId="0" fillId="0" borderId="0" xfId="0" applyAlignment="1">
      <alignment horizontal="right" vertical="center"/>
    </xf>
    <xf numFmtId="49" fontId="4" fillId="0" borderId="0" xfId="0" applyNumberFormat="1" applyFont="1" applyAlignment="1">
      <alignment vertical="center"/>
    </xf>
    <xf numFmtId="0" fontId="4" fillId="0" borderId="0" xfId="0" applyFont="1" applyAlignment="1">
      <alignment vertical="center"/>
    </xf>
    <xf numFmtId="0" fontId="2" fillId="0" borderId="10" xfId="1" applyFont="1" applyBorder="1" applyAlignment="1">
      <alignment horizontal="center" vertical="center" wrapText="1"/>
    </xf>
    <xf numFmtId="0" fontId="0" fillId="0" borderId="10" xfId="1" applyFont="1" applyBorder="1" applyAlignment="1">
      <alignment horizontal="left" vertical="center" wrapText="1" indent="1"/>
    </xf>
    <xf numFmtId="164" fontId="2" fillId="0" borderId="10" xfId="1" applyNumberFormat="1" applyFont="1" applyBorder="1" applyAlignment="1">
      <alignment vertical="center" wrapText="1"/>
    </xf>
    <xf numFmtId="0" fontId="0" fillId="0" borderId="10" xfId="0" applyBorder="1" applyAlignment="1">
      <alignment horizontal="center" vertical="center"/>
    </xf>
    <xf numFmtId="14" fontId="0" fillId="0" borderId="0" xfId="0" applyNumberFormat="1"/>
    <xf numFmtId="164" fontId="0" fillId="0" borderId="0" xfId="0" applyNumberFormat="1"/>
    <xf numFmtId="0" fontId="5" fillId="0" borderId="0" xfId="0" applyFont="1"/>
    <xf numFmtId="164" fontId="5" fillId="0" borderId="0" xfId="0" applyNumberFormat="1" applyFont="1"/>
    <xf numFmtId="10" fontId="5" fillId="0" borderId="0" xfId="0" applyNumberFormat="1" applyFont="1"/>
    <xf numFmtId="0" fontId="8" fillId="0" borderId="0" xfId="0" applyFont="1" applyAlignment="1">
      <alignment horizontal="left" vertical="center"/>
    </xf>
    <xf numFmtId="0" fontId="8" fillId="0" borderId="0" xfId="0" applyFont="1" applyAlignment="1">
      <alignment vertical="center"/>
    </xf>
    <xf numFmtId="49" fontId="8" fillId="0" borderId="0" xfId="0" applyNumberFormat="1" applyFont="1" applyAlignment="1">
      <alignment vertical="center"/>
    </xf>
    <xf numFmtId="0" fontId="5" fillId="0" borderId="0" xfId="0" applyFont="1" applyAlignment="1">
      <alignment horizontal="right" vertical="center"/>
    </xf>
    <xf numFmtId="0" fontId="9" fillId="0" borderId="0" xfId="0" applyFont="1"/>
    <xf numFmtId="0" fontId="5" fillId="0" borderId="12" xfId="0" applyFont="1" applyBorder="1" applyAlignment="1">
      <alignment horizontal="left" vertical="center" wrapText="1" indent="1"/>
    </xf>
    <xf numFmtId="0" fontId="5" fillId="0" borderId="10" xfId="0" applyFont="1" applyBorder="1" applyAlignment="1">
      <alignment horizontal="left" vertical="center" wrapText="1" indent="1"/>
    </xf>
    <xf numFmtId="0" fontId="5" fillId="0" borderId="10" xfId="0" applyFont="1" applyBorder="1" applyAlignment="1">
      <alignment horizontal="left" vertical="center" indent="1"/>
    </xf>
    <xf numFmtId="0" fontId="9" fillId="0" borderId="10" xfId="0" applyFont="1" applyBorder="1" applyAlignment="1">
      <alignment horizontal="left" vertical="center" wrapText="1" indent="1"/>
    </xf>
    <xf numFmtId="0" fontId="9" fillId="0" borderId="27" xfId="0" applyFont="1" applyBorder="1" applyAlignment="1">
      <alignment horizontal="left" vertical="center" wrapText="1" indent="1"/>
    </xf>
    <xf numFmtId="0" fontId="5" fillId="0" borderId="22" xfId="0" applyFont="1" applyBorder="1"/>
    <xf numFmtId="0" fontId="11" fillId="0" borderId="0" xfId="0" applyFont="1"/>
    <xf numFmtId="0" fontId="5" fillId="0" borderId="0" xfId="0" applyFont="1" applyProtection="1">
      <protection locked="0"/>
    </xf>
    <xf numFmtId="164" fontId="5" fillId="0" borderId="0" xfId="0" applyNumberFormat="1" applyFont="1" applyProtection="1">
      <protection locked="0"/>
    </xf>
    <xf numFmtId="10" fontId="5" fillId="0" borderId="0" xfId="0" applyNumberFormat="1" applyFont="1" applyProtection="1">
      <protection locked="0"/>
    </xf>
    <xf numFmtId="0" fontId="5" fillId="0" borderId="0" xfId="0" applyFont="1" applyAlignment="1">
      <alignment vertical="center"/>
    </xf>
    <xf numFmtId="0" fontId="9" fillId="0" borderId="8" xfId="0" applyFont="1" applyBorder="1" applyAlignment="1">
      <alignment horizontal="left" vertical="center" wrapText="1" indent="1"/>
    </xf>
    <xf numFmtId="0" fontId="9" fillId="0" borderId="29" xfId="0" applyFont="1" applyBorder="1" applyAlignment="1">
      <alignment horizontal="left" vertical="center" wrapText="1" indent="1"/>
    </xf>
    <xf numFmtId="0" fontId="12" fillId="0" borderId="0" xfId="0" applyFont="1"/>
    <xf numFmtId="0" fontId="2" fillId="0" borderId="14" xfId="0" applyFont="1" applyBorder="1" applyAlignment="1">
      <alignment horizontal="center" vertical="center"/>
    </xf>
    <xf numFmtId="0" fontId="2" fillId="0" borderId="14" xfId="0" applyFont="1" applyBorder="1" applyAlignment="1">
      <alignment vertical="center" wrapText="1"/>
    </xf>
    <xf numFmtId="0" fontId="0" fillId="0" borderId="39" xfId="0" applyBorder="1" applyAlignment="1">
      <alignment horizontal="center" vertical="center"/>
    </xf>
    <xf numFmtId="0" fontId="0" fillId="0" borderId="14" xfId="0" applyBorder="1" applyAlignment="1">
      <alignment horizontal="center" vertical="center"/>
    </xf>
    <xf numFmtId="164" fontId="2" fillId="0" borderId="14" xfId="0" applyNumberFormat="1" applyFont="1" applyBorder="1" applyAlignment="1">
      <alignment horizontal="right" vertical="center"/>
    </xf>
    <xf numFmtId="0" fontId="2" fillId="0" borderId="10" xfId="0" applyFont="1" applyBorder="1" applyAlignment="1">
      <alignment horizontal="center" vertical="center"/>
    </xf>
    <xf numFmtId="0" fontId="2" fillId="0" borderId="10" xfId="0" applyFont="1" applyBorder="1" applyAlignment="1">
      <alignment vertical="center" wrapText="1"/>
    </xf>
    <xf numFmtId="0" fontId="0" fillId="0" borderId="11" xfId="0" applyBorder="1" applyAlignment="1">
      <alignment horizontal="center" vertical="center"/>
    </xf>
    <xf numFmtId="164" fontId="2" fillId="0" borderId="10" xfId="0" applyNumberFormat="1" applyFont="1" applyBorder="1" applyAlignment="1">
      <alignment horizontal="right"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0" fontId="2" fillId="0" borderId="33" xfId="0" applyFont="1" applyBorder="1" applyAlignment="1">
      <alignment horizontal="center" vertical="center"/>
    </xf>
    <xf numFmtId="0" fontId="0" fillId="0" borderId="38" xfId="0" applyBorder="1" applyAlignment="1">
      <alignment horizontal="center" vertical="center"/>
    </xf>
    <xf numFmtId="0" fontId="15" fillId="0" borderId="17" xfId="0" applyFont="1" applyBorder="1" applyAlignment="1">
      <alignment horizontal="center" vertical="center"/>
    </xf>
    <xf numFmtId="0" fontId="15" fillId="0" borderId="9" xfId="0" applyFont="1" applyBorder="1" applyAlignment="1">
      <alignment horizontal="center" vertical="center"/>
    </xf>
    <xf numFmtId="0" fontId="16" fillId="2" borderId="7" xfId="0" applyFont="1" applyFill="1" applyBorder="1" applyAlignment="1">
      <alignment horizontal="center" vertical="center"/>
    </xf>
    <xf numFmtId="0" fontId="16" fillId="2" borderId="31" xfId="0" applyFont="1" applyFill="1" applyBorder="1" applyAlignment="1">
      <alignment horizontal="center" vertical="center"/>
    </xf>
    <xf numFmtId="0" fontId="16" fillId="0" borderId="17" xfId="0" applyFont="1" applyBorder="1" applyAlignment="1">
      <alignment horizontal="center" vertical="center"/>
    </xf>
    <xf numFmtId="0" fontId="16" fillId="0" borderId="9" xfId="0" applyFont="1" applyBorder="1" applyAlignment="1">
      <alignment horizontal="center" vertical="center"/>
    </xf>
    <xf numFmtId="0" fontId="16" fillId="0" borderId="25" xfId="0" applyFont="1" applyBorder="1" applyAlignment="1">
      <alignment horizontal="center" vertical="center"/>
    </xf>
    <xf numFmtId="0" fontId="0" fillId="0" borderId="13" xfId="0" applyBorder="1"/>
    <xf numFmtId="0" fontId="15" fillId="0" borderId="37" xfId="0" applyFont="1" applyBorder="1" applyAlignment="1">
      <alignment horizontal="center" vertical="center"/>
    </xf>
    <xf numFmtId="0" fontId="2" fillId="0" borderId="41" xfId="0" applyFont="1" applyBorder="1" applyAlignment="1">
      <alignment horizontal="center" vertical="center"/>
    </xf>
    <xf numFmtId="0" fontId="2" fillId="0" borderId="38" xfId="0" applyFont="1" applyBorder="1" applyAlignment="1">
      <alignment vertical="center"/>
    </xf>
    <xf numFmtId="0" fontId="0" fillId="0" borderId="44" xfId="0" applyBorder="1" applyAlignment="1">
      <alignment horizontal="center" vertical="center"/>
    </xf>
    <xf numFmtId="164" fontId="2" fillId="0" borderId="38" xfId="0" applyNumberFormat="1" applyFont="1" applyBorder="1" applyAlignment="1">
      <alignment horizontal="right" vertical="center"/>
    </xf>
    <xf numFmtId="165" fontId="0" fillId="0" borderId="0" xfId="0" applyNumberFormat="1" applyAlignment="1">
      <alignment horizontal="center" vertical="center" wrapText="1"/>
    </xf>
    <xf numFmtId="10" fontId="3" fillId="0" borderId="0" xfId="0" applyNumberFormat="1" applyFont="1"/>
    <xf numFmtId="165" fontId="5" fillId="5" borderId="3" xfId="0" applyNumberFormat="1" applyFont="1" applyFill="1" applyBorder="1" applyAlignment="1">
      <alignment horizontal="center" vertical="center" wrapText="1"/>
    </xf>
    <xf numFmtId="0" fontId="5" fillId="5" borderId="28" xfId="0" applyFont="1" applyFill="1" applyBorder="1" applyAlignment="1">
      <alignment horizontal="center" vertical="center" wrapText="1"/>
    </xf>
    <xf numFmtId="166" fontId="0" fillId="5" borderId="14" xfId="0" applyNumberFormat="1" applyFill="1" applyBorder="1" applyAlignment="1" applyProtection="1">
      <alignment horizontal="right" vertical="center"/>
      <protection locked="0"/>
    </xf>
    <xf numFmtId="166" fontId="0" fillId="5" borderId="12" xfId="0" applyNumberFormat="1" applyFill="1" applyBorder="1" applyAlignment="1" applyProtection="1">
      <alignment horizontal="right" vertical="center"/>
      <protection locked="0"/>
    </xf>
    <xf numFmtId="166" fontId="0" fillId="5" borderId="10" xfId="0" applyNumberFormat="1" applyFill="1" applyBorder="1" applyAlignment="1" applyProtection="1">
      <alignment horizontal="right" vertical="center"/>
      <protection locked="0"/>
    </xf>
    <xf numFmtId="166" fontId="0" fillId="5" borderId="38" xfId="0" applyNumberFormat="1" applyFill="1" applyBorder="1" applyAlignment="1" applyProtection="1">
      <alignment horizontal="right" vertical="center"/>
      <protection locked="0"/>
    </xf>
    <xf numFmtId="164" fontId="0" fillId="5" borderId="14" xfId="0" applyNumberFormat="1" applyFill="1" applyBorder="1" applyAlignment="1">
      <alignment vertical="center"/>
    </xf>
    <xf numFmtId="164" fontId="0" fillId="5" borderId="10" xfId="0" applyNumberFormat="1" applyFill="1" applyBorder="1" applyAlignment="1">
      <alignment vertical="center"/>
    </xf>
    <xf numFmtId="164" fontId="0" fillId="5" borderId="38" xfId="0" applyNumberFormat="1" applyFill="1" applyBorder="1" applyAlignment="1">
      <alignment vertical="center"/>
    </xf>
    <xf numFmtId="164" fontId="2" fillId="6" borderId="24" xfId="0" applyNumberFormat="1" applyFont="1" applyFill="1" applyBorder="1" applyAlignment="1">
      <alignment horizontal="right" vertical="center"/>
    </xf>
    <xf numFmtId="164" fontId="2" fillId="6" borderId="19" xfId="0" applyNumberFormat="1" applyFont="1" applyFill="1" applyBorder="1" applyAlignment="1">
      <alignment horizontal="right" vertical="center"/>
    </xf>
    <xf numFmtId="164" fontId="2" fillId="6" borderId="30" xfId="0" applyNumberFormat="1" applyFont="1" applyFill="1" applyBorder="1" applyAlignment="1">
      <alignment horizontal="right" vertical="center"/>
    </xf>
    <xf numFmtId="164" fontId="6" fillId="6" borderId="21" xfId="0" applyNumberFormat="1" applyFont="1" applyFill="1" applyBorder="1" applyAlignment="1">
      <alignment horizontal="right" vertical="center"/>
    </xf>
    <xf numFmtId="10" fontId="2" fillId="6" borderId="40" xfId="0" applyNumberFormat="1" applyFont="1" applyFill="1" applyBorder="1" applyAlignment="1">
      <alignment horizontal="right" vertical="center"/>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5" xfId="0" applyFont="1" applyFill="1" applyBorder="1" applyAlignment="1">
      <alignment horizontal="left" vertical="center" wrapText="1"/>
    </xf>
    <xf numFmtId="0" fontId="6" fillId="6" borderId="40" xfId="1" applyFont="1" applyFill="1" applyBorder="1" applyAlignment="1">
      <alignment horizontal="center" vertical="center" wrapText="1"/>
    </xf>
    <xf numFmtId="0" fontId="10" fillId="6" borderId="6" xfId="1" applyFont="1" applyFill="1" applyBorder="1" applyAlignment="1">
      <alignment horizontal="center" vertical="center" wrapText="1"/>
    </xf>
    <xf numFmtId="10" fontId="6" fillId="6" borderId="5" xfId="0" applyNumberFormat="1" applyFont="1" applyFill="1" applyBorder="1" applyAlignment="1">
      <alignment horizontal="center" vertical="center" wrapText="1"/>
    </xf>
    <xf numFmtId="164" fontId="6" fillId="6" borderId="16" xfId="0" applyNumberFormat="1" applyFont="1" applyFill="1" applyBorder="1" applyAlignment="1">
      <alignment horizontal="center" vertical="center" wrapText="1"/>
    </xf>
    <xf numFmtId="0" fontId="5" fillId="0" borderId="0" xfId="0" applyFont="1" applyAlignment="1">
      <alignment horizontal="right"/>
    </xf>
    <xf numFmtId="0" fontId="3" fillId="0" borderId="0" xfId="0" applyFont="1"/>
    <xf numFmtId="164" fontId="3" fillId="0" borderId="0" xfId="0" applyNumberFormat="1" applyFont="1"/>
    <xf numFmtId="165" fontId="5" fillId="0" borderId="0" xfId="0" applyNumberFormat="1" applyFont="1" applyAlignment="1">
      <alignment horizontal="center" vertical="center" wrapText="1"/>
    </xf>
    <xf numFmtId="164" fontId="9" fillId="0" borderId="46" xfId="0" applyNumberFormat="1" applyFont="1" applyBorder="1" applyAlignment="1">
      <alignment horizontal="right" vertical="center"/>
    </xf>
    <xf numFmtId="164" fontId="9" fillId="0" borderId="47" xfId="0" applyNumberFormat="1" applyFont="1" applyBorder="1" applyAlignment="1">
      <alignment horizontal="right" vertical="center"/>
    </xf>
    <xf numFmtId="164" fontId="9" fillId="5" borderId="8" xfId="0" applyNumberFormat="1" applyFont="1" applyFill="1" applyBorder="1" applyAlignment="1" applyProtection="1">
      <alignment vertical="center"/>
      <protection locked="0"/>
    </xf>
    <xf numFmtId="164" fontId="9" fillId="5" borderId="29" xfId="0" applyNumberFormat="1" applyFont="1" applyFill="1" applyBorder="1" applyAlignment="1" applyProtection="1">
      <alignment vertical="center"/>
      <protection locked="0"/>
    </xf>
    <xf numFmtId="0" fontId="10" fillId="6" borderId="4" xfId="0" applyFont="1" applyFill="1" applyBorder="1" applyAlignment="1">
      <alignment horizontal="center" vertical="center" wrapText="1"/>
    </xf>
    <xf numFmtId="0" fontId="10" fillId="6" borderId="5" xfId="0" applyFont="1" applyFill="1" applyBorder="1" applyAlignment="1">
      <alignment vertical="center" wrapText="1"/>
    </xf>
    <xf numFmtId="0" fontId="10" fillId="6" borderId="5" xfId="1" applyFont="1" applyFill="1" applyBorder="1" applyAlignment="1">
      <alignment horizontal="center" vertical="center" wrapText="1"/>
    </xf>
    <xf numFmtId="164" fontId="9" fillId="0" borderId="48" xfId="0" applyNumberFormat="1" applyFont="1" applyBorder="1" applyAlignment="1">
      <alignment horizontal="right" vertical="center"/>
    </xf>
    <xf numFmtId="164" fontId="9" fillId="0" borderId="11" xfId="0" applyNumberFormat="1" applyFont="1" applyBorder="1" applyAlignment="1">
      <alignment horizontal="right" vertical="center"/>
    </xf>
    <xf numFmtId="164" fontId="9" fillId="0" borderId="33" xfId="0" applyNumberFormat="1" applyFont="1" applyBorder="1" applyAlignment="1">
      <alignment horizontal="right" vertical="center"/>
    </xf>
    <xf numFmtId="0" fontId="5" fillId="0" borderId="49" xfId="0" applyFont="1" applyBorder="1"/>
    <xf numFmtId="0" fontId="9" fillId="0" borderId="18" xfId="0" applyFont="1" applyBorder="1" applyAlignment="1">
      <alignment horizontal="center" vertical="center"/>
    </xf>
    <xf numFmtId="0" fontId="9" fillId="0" borderId="20" xfId="0" applyFont="1" applyBorder="1" applyAlignment="1">
      <alignment horizontal="center" vertical="center"/>
    </xf>
    <xf numFmtId="0" fontId="9" fillId="0" borderId="26" xfId="0" applyFont="1" applyBorder="1" applyAlignment="1">
      <alignment horizontal="center" vertical="center"/>
    </xf>
    <xf numFmtId="10" fontId="10" fillId="6" borderId="5" xfId="0" applyNumberFormat="1" applyFont="1" applyFill="1" applyBorder="1" applyAlignment="1">
      <alignment horizontal="center" vertical="center" wrapText="1"/>
    </xf>
    <xf numFmtId="164" fontId="10" fillId="6" borderId="16" xfId="0" applyNumberFormat="1" applyFont="1" applyFill="1" applyBorder="1" applyAlignment="1">
      <alignment horizontal="center" vertical="center" wrapText="1"/>
    </xf>
    <xf numFmtId="166" fontId="5" fillId="5" borderId="8" xfId="0" applyNumberFormat="1" applyFont="1" applyFill="1" applyBorder="1" applyAlignment="1" applyProtection="1">
      <alignment horizontal="right" vertical="center"/>
      <protection locked="0"/>
    </xf>
    <xf numFmtId="164" fontId="5" fillId="6" borderId="32" xfId="0" applyNumberFormat="1" applyFont="1" applyFill="1" applyBorder="1" applyAlignment="1">
      <alignment horizontal="right" vertical="center"/>
    </xf>
    <xf numFmtId="166" fontId="5" fillId="5" borderId="29" xfId="0" applyNumberFormat="1" applyFont="1" applyFill="1" applyBorder="1" applyAlignment="1" applyProtection="1">
      <alignment horizontal="right" vertical="center"/>
      <protection locked="0"/>
    </xf>
    <xf numFmtId="164" fontId="5" fillId="6" borderId="30" xfId="0" applyNumberFormat="1" applyFont="1" applyFill="1" applyBorder="1" applyAlignment="1">
      <alignment horizontal="right" vertical="center"/>
    </xf>
    <xf numFmtId="10" fontId="9" fillId="6" borderId="40" xfId="0" applyNumberFormat="1" applyFont="1" applyFill="1" applyBorder="1" applyAlignment="1">
      <alignment horizontal="center" vertical="center"/>
    </xf>
    <xf numFmtId="164" fontId="8" fillId="6" borderId="21" xfId="0" applyNumberFormat="1" applyFont="1" applyFill="1" applyBorder="1" applyAlignment="1">
      <alignment vertical="center"/>
    </xf>
    <xf numFmtId="166" fontId="5" fillId="5" borderId="12" xfId="0" applyNumberFormat="1" applyFont="1" applyFill="1" applyBorder="1" applyAlignment="1" applyProtection="1">
      <alignment horizontal="right" vertical="center"/>
      <protection locked="0"/>
    </xf>
    <xf numFmtId="166" fontId="5" fillId="5" borderId="10" xfId="0" applyNumberFormat="1" applyFont="1" applyFill="1" applyBorder="1" applyAlignment="1" applyProtection="1">
      <alignment horizontal="right" vertical="center"/>
      <protection locked="0"/>
    </xf>
    <xf numFmtId="166" fontId="5" fillId="5" borderId="27" xfId="0" applyNumberFormat="1" applyFont="1" applyFill="1" applyBorder="1" applyAlignment="1" applyProtection="1">
      <alignment horizontal="right" vertical="center"/>
      <protection locked="0"/>
    </xf>
    <xf numFmtId="164" fontId="9" fillId="5" borderId="12" xfId="0" applyNumberFormat="1" applyFont="1" applyFill="1" applyBorder="1" applyAlignment="1" applyProtection="1">
      <alignment vertical="center"/>
      <protection locked="0"/>
    </xf>
    <xf numFmtId="164" fontId="9" fillId="5" borderId="10" xfId="0" applyNumberFormat="1" applyFont="1" applyFill="1" applyBorder="1" applyAlignment="1" applyProtection="1">
      <alignment vertical="center"/>
      <protection locked="0"/>
    </xf>
    <xf numFmtId="164" fontId="9" fillId="5" borderId="27" xfId="0" applyNumberFormat="1" applyFont="1" applyFill="1" applyBorder="1" applyAlignment="1" applyProtection="1">
      <alignment horizontal="right" vertical="center"/>
      <protection locked="0"/>
    </xf>
    <xf numFmtId="0" fontId="10" fillId="6" borderId="4" xfId="1" applyFont="1" applyFill="1" applyBorder="1" applyAlignment="1">
      <alignment horizontal="center" vertical="center" wrapText="1"/>
    </xf>
    <xf numFmtId="0" fontId="10" fillId="6" borderId="15" xfId="1" applyFont="1" applyFill="1" applyBorder="1" applyAlignment="1">
      <alignment horizontal="center" vertical="center" wrapText="1"/>
    </xf>
    <xf numFmtId="0" fontId="8" fillId="6" borderId="5" xfId="1" applyFont="1" applyFill="1" applyBorder="1" applyAlignment="1">
      <alignment horizontal="left" vertical="center" wrapText="1"/>
    </xf>
    <xf numFmtId="0" fontId="8" fillId="6" borderId="5" xfId="1" applyFont="1" applyFill="1" applyBorder="1" applyAlignment="1">
      <alignment horizontal="center" vertical="center" wrapText="1"/>
    </xf>
    <xf numFmtId="164" fontId="5" fillId="6" borderId="19" xfId="0" applyNumberFormat="1" applyFont="1" applyFill="1" applyBorder="1" applyAlignment="1">
      <alignment horizontal="right" vertical="center"/>
    </xf>
    <xf numFmtId="164" fontId="6" fillId="6" borderId="40" xfId="0" applyNumberFormat="1" applyFont="1" applyFill="1" applyBorder="1" applyAlignment="1">
      <alignment horizontal="right" vertical="center"/>
    </xf>
    <xf numFmtId="164" fontId="10" fillId="6" borderId="43" xfId="0" applyNumberFormat="1" applyFont="1" applyFill="1" applyBorder="1" applyAlignment="1">
      <alignment vertical="center"/>
    </xf>
    <xf numFmtId="164" fontId="10" fillId="6" borderId="6" xfId="0" applyNumberFormat="1" applyFont="1" applyFill="1" applyBorder="1" applyAlignment="1">
      <alignment vertical="center"/>
    </xf>
    <xf numFmtId="164" fontId="8" fillId="6" borderId="45" xfId="0" applyNumberFormat="1" applyFont="1" applyFill="1" applyBorder="1" applyAlignment="1">
      <alignment vertical="center"/>
    </xf>
    <xf numFmtId="164" fontId="5" fillId="6" borderId="24" xfId="0" applyNumberFormat="1" applyFont="1" applyFill="1" applyBorder="1" applyAlignment="1">
      <alignment horizontal="right" vertical="center"/>
    </xf>
    <xf numFmtId="0" fontId="5" fillId="0" borderId="23" xfId="0" applyFont="1" applyBorder="1"/>
    <xf numFmtId="164" fontId="9" fillId="6" borderId="14" xfId="0" applyNumberFormat="1" applyFont="1" applyFill="1" applyBorder="1" applyAlignment="1">
      <alignment horizontal="right" vertical="center"/>
    </xf>
    <xf numFmtId="164" fontId="9" fillId="6" borderId="39" xfId="0" applyNumberFormat="1" applyFont="1" applyFill="1" applyBorder="1" applyAlignment="1">
      <alignment horizontal="right" vertical="center"/>
    </xf>
    <xf numFmtId="10" fontId="9" fillId="6" borderId="14" xfId="0" applyNumberFormat="1" applyFont="1" applyFill="1" applyBorder="1" applyAlignment="1">
      <alignment horizontal="right" vertical="center"/>
    </xf>
    <xf numFmtId="0" fontId="16" fillId="0" borderId="37" xfId="0" applyFont="1" applyBorder="1" applyAlignment="1">
      <alignment horizontal="center" vertical="center"/>
    </xf>
    <xf numFmtId="0" fontId="9" fillId="0" borderId="38" xfId="0" applyFont="1" applyBorder="1" applyAlignment="1">
      <alignment horizontal="center" vertical="center"/>
    </xf>
    <xf numFmtId="0" fontId="9" fillId="0" borderId="38" xfId="0" applyFont="1" applyBorder="1" applyAlignment="1">
      <alignment horizontal="left" vertical="center" wrapText="1" indent="1"/>
    </xf>
    <xf numFmtId="164" fontId="9" fillId="5" borderId="38" xfId="0" applyNumberFormat="1" applyFont="1" applyFill="1" applyBorder="1" applyAlignment="1" applyProtection="1">
      <alignment horizontal="right" vertical="center"/>
      <protection locked="0"/>
    </xf>
    <xf numFmtId="164" fontId="9" fillId="0" borderId="44" xfId="0" applyNumberFormat="1" applyFont="1" applyBorder="1" applyAlignment="1">
      <alignment horizontal="right" vertical="center"/>
    </xf>
    <xf numFmtId="10" fontId="9" fillId="5" borderId="38" xfId="0" applyNumberFormat="1" applyFont="1" applyFill="1" applyBorder="1" applyAlignment="1">
      <alignment horizontal="right" vertical="center"/>
    </xf>
    <xf numFmtId="4" fontId="0" fillId="0" borderId="14" xfId="0" applyNumberFormat="1" applyBorder="1" applyAlignment="1">
      <alignment horizontal="center" vertical="center" wrapText="1"/>
    </xf>
    <xf numFmtId="4" fontId="0" fillId="0" borderId="10" xfId="0" applyNumberFormat="1" applyBorder="1" applyAlignment="1">
      <alignment horizontal="center" vertical="center" wrapText="1"/>
    </xf>
    <xf numFmtId="4" fontId="2" fillId="0" borderId="27"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38" xfId="0" applyNumberFormat="1" applyFont="1" applyBorder="1" applyAlignment="1">
      <alignment horizontal="center" vertical="center" wrapText="1"/>
    </xf>
    <xf numFmtId="0" fontId="9" fillId="0" borderId="8" xfId="0" applyFont="1" applyBorder="1" applyAlignment="1">
      <alignment horizontal="center" vertical="center"/>
    </xf>
    <xf numFmtId="0" fontId="9" fillId="0" borderId="29" xfId="0" applyFont="1" applyBorder="1" applyAlignment="1">
      <alignment horizontal="center" vertical="center"/>
    </xf>
    <xf numFmtId="0" fontId="5" fillId="0" borderId="8"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10" xfId="0" applyFont="1" applyBorder="1" applyAlignment="1">
      <alignment horizontal="center" vertical="center"/>
    </xf>
    <xf numFmtId="0" fontId="5" fillId="0" borderId="27" xfId="0" applyFont="1" applyBorder="1" applyAlignment="1">
      <alignment horizontal="center" vertical="center"/>
    </xf>
    <xf numFmtId="0" fontId="5" fillId="0" borderId="38" xfId="0" applyFont="1" applyBorder="1" applyAlignment="1">
      <alignment horizontal="center" vertical="center"/>
    </xf>
    <xf numFmtId="0" fontId="9" fillId="0" borderId="14" xfId="0" applyFont="1" applyBorder="1" applyAlignment="1">
      <alignment horizontal="center" vertical="center"/>
    </xf>
    <xf numFmtId="4" fontId="5" fillId="0" borderId="12"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4" fontId="9" fillId="0" borderId="10" xfId="0" applyNumberFormat="1" applyFont="1" applyBorder="1" applyAlignment="1">
      <alignment horizontal="center" vertical="center" wrapText="1"/>
    </xf>
    <xf numFmtId="4" fontId="9" fillId="0" borderId="27" xfId="0" applyNumberFormat="1" applyFont="1" applyBorder="1" applyAlignment="1">
      <alignment horizontal="center" vertical="center" wrapText="1"/>
    </xf>
    <xf numFmtId="4" fontId="9" fillId="0" borderId="38" xfId="0" applyNumberFormat="1" applyFont="1" applyBorder="1" applyAlignment="1">
      <alignment horizontal="center" vertical="center" wrapText="1"/>
    </xf>
    <xf numFmtId="0" fontId="5" fillId="0" borderId="14" xfId="0" applyFont="1" applyBorder="1" applyAlignment="1">
      <alignment horizontal="center" vertical="center"/>
    </xf>
    <xf numFmtId="0" fontId="5" fillId="0" borderId="13" xfId="0" applyFont="1" applyBorder="1"/>
    <xf numFmtId="0" fontId="9" fillId="0" borderId="13" xfId="0" applyFont="1" applyBorder="1"/>
    <xf numFmtId="0" fontId="9" fillId="0" borderId="14" xfId="1" applyFont="1" applyBorder="1" applyAlignment="1">
      <alignment horizontal="left" vertical="center" indent="1"/>
    </xf>
    <xf numFmtId="0" fontId="9" fillId="0" borderId="14" xfId="1" applyFont="1" applyBorder="1" applyAlignment="1">
      <alignment horizontal="center" vertical="center"/>
    </xf>
    <xf numFmtId="0" fontId="9" fillId="0" borderId="10" xfId="1" applyFont="1" applyBorder="1" applyAlignment="1">
      <alignment horizontal="left" vertical="center" indent="1"/>
    </xf>
    <xf numFmtId="0" fontId="9" fillId="0" borderId="11" xfId="1" applyFont="1" applyBorder="1" applyAlignment="1">
      <alignment horizontal="center" vertical="center"/>
    </xf>
    <xf numFmtId="0" fontId="9" fillId="0" borderId="12" xfId="1" applyFont="1" applyBorder="1" applyAlignment="1">
      <alignment horizontal="left" vertical="center" indent="1"/>
    </xf>
    <xf numFmtId="0" fontId="5" fillId="0" borderId="11" xfId="0" applyFont="1" applyBorder="1" applyAlignment="1">
      <alignment horizontal="left" vertical="center" indent="1"/>
    </xf>
    <xf numFmtId="0" fontId="9" fillId="0" borderId="27" xfId="1" applyFont="1" applyBorder="1" applyAlignment="1">
      <alignment horizontal="left" vertical="center" indent="1"/>
    </xf>
    <xf numFmtId="0" fontId="9" fillId="0" borderId="38" xfId="1" applyFont="1" applyBorder="1" applyAlignment="1">
      <alignment horizontal="left" vertical="center" indent="1"/>
    </xf>
    <xf numFmtId="0" fontId="19" fillId="0" borderId="0" xfId="0" applyFont="1"/>
    <xf numFmtId="164" fontId="9" fillId="0" borderId="39" xfId="1" applyNumberFormat="1" applyFont="1" applyBorder="1" applyAlignment="1">
      <alignment vertical="center"/>
    </xf>
    <xf numFmtId="164" fontId="9" fillId="0" borderId="11" xfId="0" applyNumberFormat="1" applyFont="1" applyBorder="1" applyAlignment="1">
      <alignment vertical="center"/>
    </xf>
    <xf numFmtId="164" fontId="9" fillId="0" borderId="33" xfId="0" applyNumberFormat="1" applyFont="1" applyBorder="1" applyAlignment="1">
      <alignment vertical="center"/>
    </xf>
    <xf numFmtId="164" fontId="9" fillId="0" borderId="44" xfId="0" applyNumberFormat="1" applyFont="1" applyBorder="1" applyAlignment="1">
      <alignment vertical="center"/>
    </xf>
    <xf numFmtId="164" fontId="9" fillId="5" borderId="14" xfId="1" applyNumberFormat="1" applyFont="1" applyFill="1" applyBorder="1" applyProtection="1">
      <protection locked="0"/>
    </xf>
    <xf numFmtId="164" fontId="9" fillId="5" borderId="10" xfId="0" applyNumberFormat="1" applyFont="1" applyFill="1" applyBorder="1" applyProtection="1">
      <protection locked="0"/>
    </xf>
    <xf numFmtId="164" fontId="9" fillId="5" borderId="10" xfId="1" applyNumberFormat="1" applyFont="1" applyFill="1" applyBorder="1" applyProtection="1">
      <protection locked="0"/>
    </xf>
    <xf numFmtId="164" fontId="9" fillId="5" borderId="27" xfId="0" applyNumberFormat="1" applyFont="1" applyFill="1" applyBorder="1" applyProtection="1">
      <protection locked="0"/>
    </xf>
    <xf numFmtId="164" fontId="9" fillId="5" borderId="38" xfId="0" applyNumberFormat="1" applyFont="1" applyFill="1" applyBorder="1" applyProtection="1">
      <protection locked="0"/>
    </xf>
    <xf numFmtId="166" fontId="9" fillId="5" borderId="8" xfId="1" applyNumberFormat="1" applyFont="1" applyFill="1" applyBorder="1" applyAlignment="1" applyProtection="1">
      <alignment vertical="center"/>
      <protection locked="0"/>
    </xf>
    <xf numFmtId="166" fontId="9" fillId="5" borderId="10" xfId="0" applyNumberFormat="1" applyFont="1" applyFill="1" applyBorder="1" applyAlignment="1" applyProtection="1">
      <alignment vertical="center"/>
      <protection locked="0"/>
    </xf>
    <xf numFmtId="166" fontId="9" fillId="5" borderId="10" xfId="1" applyNumberFormat="1" applyFont="1" applyFill="1" applyBorder="1" applyAlignment="1" applyProtection="1">
      <alignment vertical="center"/>
      <protection locked="0"/>
    </xf>
    <xf numFmtId="166" fontId="9" fillId="5" borderId="27" xfId="0" applyNumberFormat="1" applyFont="1" applyFill="1" applyBorder="1" applyAlignment="1" applyProtection="1">
      <alignment vertical="center"/>
      <protection locked="0"/>
    </xf>
    <xf numFmtId="166" fontId="9" fillId="5" borderId="38" xfId="0" applyNumberFormat="1" applyFont="1" applyFill="1" applyBorder="1" applyAlignment="1" applyProtection="1">
      <alignment vertical="center"/>
      <protection locked="0"/>
    </xf>
    <xf numFmtId="164" fontId="10" fillId="6" borderId="43" xfId="1" applyNumberFormat="1" applyFont="1" applyFill="1" applyBorder="1" applyAlignment="1">
      <alignment vertical="center"/>
    </xf>
    <xf numFmtId="0" fontId="8" fillId="6" borderId="5" xfId="1" applyFont="1" applyFill="1" applyBorder="1" applyAlignment="1">
      <alignment horizontal="left" vertical="center" wrapText="1" indent="1"/>
    </xf>
    <xf numFmtId="0" fontId="9" fillId="0" borderId="39" xfId="1" applyFont="1" applyBorder="1" applyAlignment="1">
      <alignment horizontal="center" vertical="center"/>
    </xf>
    <xf numFmtId="0" fontId="5" fillId="0" borderId="11" xfId="0" applyFont="1" applyBorder="1" applyAlignment="1">
      <alignment horizontal="center" vertical="center"/>
    </xf>
    <xf numFmtId="0" fontId="5" fillId="0" borderId="33" xfId="0" applyFont="1" applyBorder="1" applyAlignment="1">
      <alignment horizontal="center" vertical="center"/>
    </xf>
    <xf numFmtId="0" fontId="5" fillId="3" borderId="3" xfId="0" applyFont="1" applyFill="1" applyBorder="1"/>
    <xf numFmtId="0" fontId="7" fillId="0" borderId="0" xfId="0" applyFont="1" applyAlignment="1">
      <alignment wrapText="1"/>
    </xf>
    <xf numFmtId="0" fontId="2" fillId="0" borderId="38" xfId="1" applyFont="1" applyBorder="1" applyAlignment="1">
      <alignment horizontal="center" vertical="center" wrapText="1"/>
    </xf>
    <xf numFmtId="0" fontId="2" fillId="0" borderId="38" xfId="1" applyFont="1" applyBorder="1" applyAlignment="1">
      <alignment horizontal="left" vertical="center" wrapText="1" indent="1"/>
    </xf>
    <xf numFmtId="164" fontId="2" fillId="0" borderId="38" xfId="1" applyNumberFormat="1" applyFont="1" applyBorder="1" applyAlignment="1">
      <alignment vertical="center" wrapText="1"/>
    </xf>
    <xf numFmtId="164" fontId="0" fillId="0" borderId="51" xfId="0" applyNumberFormat="1" applyBorder="1" applyAlignment="1">
      <alignment vertical="center"/>
    </xf>
    <xf numFmtId="0" fontId="0" fillId="0" borderId="10" xfId="1" applyFont="1" applyBorder="1" applyAlignment="1">
      <alignment horizontal="center" vertical="center" wrapText="1"/>
    </xf>
    <xf numFmtId="0" fontId="0" fillId="0" borderId="38" xfId="1" applyFont="1" applyBorder="1" applyAlignment="1">
      <alignment horizontal="center" vertical="center" wrapText="1"/>
    </xf>
    <xf numFmtId="0" fontId="6" fillId="6" borderId="14" xfId="1" applyFont="1" applyFill="1" applyBorder="1" applyAlignment="1">
      <alignment horizontal="center" vertical="center" wrapText="1"/>
    </xf>
    <xf numFmtId="0" fontId="4" fillId="6" borderId="14" xfId="1" applyFont="1" applyFill="1" applyBorder="1" applyAlignment="1">
      <alignment horizontal="left" vertical="center" wrapText="1" indent="1"/>
    </xf>
    <xf numFmtId="0" fontId="4" fillId="6" borderId="14" xfId="1" applyFont="1" applyFill="1" applyBorder="1" applyAlignment="1">
      <alignment horizontal="center" vertical="center" wrapText="1"/>
    </xf>
    <xf numFmtId="164" fontId="8" fillId="6" borderId="48" xfId="2" applyNumberFormat="1" applyFont="1" applyFill="1" applyBorder="1" applyAlignment="1" applyProtection="1">
      <alignment horizontal="center" vertical="center" wrapText="1"/>
    </xf>
    <xf numFmtId="0" fontId="20" fillId="0" borderId="0" xfId="0" applyFont="1"/>
    <xf numFmtId="0" fontId="9" fillId="0" borderId="0" xfId="0" applyFont="1" applyAlignment="1">
      <alignment horizontal="justify" vertical="center" wrapText="1"/>
    </xf>
    <xf numFmtId="0" fontId="9" fillId="0" borderId="0" xfId="0" applyFont="1" applyAlignment="1">
      <alignment horizontal="justify" vertical="center"/>
    </xf>
    <xf numFmtId="0" fontId="5" fillId="0" borderId="41" xfId="0" applyFont="1" applyBorder="1" applyAlignment="1">
      <alignment horizontal="center" vertical="center"/>
    </xf>
    <xf numFmtId="0" fontId="9" fillId="0" borderId="44" xfId="1" applyFont="1" applyBorder="1" applyAlignment="1">
      <alignment horizontal="center" vertical="center"/>
    </xf>
    <xf numFmtId="0" fontId="10" fillId="0" borderId="0" xfId="0" applyFont="1" applyAlignment="1">
      <alignment horizontal="justify" vertical="center" wrapText="1"/>
    </xf>
    <xf numFmtId="0" fontId="9" fillId="0" borderId="42" xfId="1" applyFont="1" applyBorder="1" applyAlignment="1">
      <alignment horizontal="center" vertical="center"/>
    </xf>
    <xf numFmtId="0" fontId="9" fillId="0" borderId="20" xfId="1" applyFont="1" applyBorder="1" applyAlignment="1">
      <alignment horizontal="center" vertical="center"/>
    </xf>
    <xf numFmtId="0" fontId="9" fillId="0" borderId="18" xfId="1" applyFont="1" applyBorder="1" applyAlignment="1">
      <alignment horizontal="center" vertical="center"/>
    </xf>
    <xf numFmtId="0" fontId="9" fillId="0" borderId="0" xfId="1" applyFont="1" applyAlignment="1">
      <alignment horizontal="center" vertical="center"/>
    </xf>
    <xf numFmtId="164" fontId="9" fillId="6" borderId="24" xfId="1" applyNumberFormat="1" applyFont="1" applyFill="1" applyBorder="1" applyAlignment="1">
      <alignment horizontal="right" vertical="center"/>
    </xf>
    <xf numFmtId="164" fontId="9" fillId="6" borderId="19" xfId="1" applyNumberFormat="1" applyFont="1" applyFill="1" applyBorder="1" applyAlignment="1">
      <alignment horizontal="right" vertical="center"/>
    </xf>
    <xf numFmtId="164" fontId="9" fillId="6" borderId="30" xfId="1" applyNumberFormat="1" applyFont="1" applyFill="1" applyBorder="1" applyAlignment="1">
      <alignment horizontal="right" vertical="center"/>
    </xf>
    <xf numFmtId="164" fontId="10" fillId="6" borderId="21" xfId="1" applyNumberFormat="1" applyFont="1" applyFill="1" applyBorder="1" applyAlignment="1">
      <alignment horizontal="right" vertical="center"/>
    </xf>
    <xf numFmtId="0" fontId="7" fillId="0" borderId="0" xfId="0" applyFont="1" applyAlignment="1">
      <alignment horizontal="left"/>
    </xf>
    <xf numFmtId="0" fontId="4" fillId="0" borderId="52" xfId="0" applyFont="1" applyBorder="1" applyAlignment="1">
      <alignment horizontal="right" vertical="center" indent="1"/>
    </xf>
    <xf numFmtId="0" fontId="4" fillId="0" borderId="35" xfId="0" applyFont="1" applyBorder="1" applyAlignment="1">
      <alignment horizontal="right" vertical="center" indent="1"/>
    </xf>
    <xf numFmtId="0" fontId="4" fillId="0" borderId="36" xfId="0" applyFont="1" applyBorder="1" applyAlignment="1">
      <alignment horizontal="right" vertical="center" indent="1"/>
    </xf>
    <xf numFmtId="0" fontId="10" fillId="6" borderId="34" xfId="1" applyFont="1" applyFill="1" applyBorder="1" applyAlignment="1">
      <alignment horizontal="right" vertical="center" indent="1"/>
    </xf>
    <xf numFmtId="0" fontId="10" fillId="6" borderId="35" xfId="1" applyFont="1" applyFill="1" applyBorder="1" applyAlignment="1">
      <alignment horizontal="right" vertical="center" indent="1"/>
    </xf>
    <xf numFmtId="0" fontId="10" fillId="6" borderId="13" xfId="1" applyFont="1" applyFill="1" applyBorder="1" applyAlignment="1">
      <alignment horizontal="right" vertical="center" indent="1"/>
    </xf>
    <xf numFmtId="0" fontId="10" fillId="6" borderId="53" xfId="1" applyFont="1" applyFill="1" applyBorder="1" applyAlignment="1">
      <alignment horizontal="right" vertical="center" indent="1"/>
    </xf>
    <xf numFmtId="0" fontId="8" fillId="0" borderId="0" xfId="0" applyFont="1" applyAlignment="1">
      <alignment horizontal="left" vertical="center"/>
    </xf>
    <xf numFmtId="49" fontId="5" fillId="4" borderId="3" xfId="0" applyNumberFormat="1" applyFont="1" applyFill="1" applyBorder="1" applyAlignment="1" applyProtection="1">
      <alignment horizontal="left"/>
      <protection locked="0"/>
    </xf>
    <xf numFmtId="0" fontId="8" fillId="0" borderId="0" xfId="0" applyFont="1" applyAlignment="1">
      <alignment horizontal="center"/>
    </xf>
    <xf numFmtId="0" fontId="10" fillId="0" borderId="50" xfId="0" applyFont="1" applyBorder="1" applyAlignment="1">
      <alignment horizontal="right" vertical="center" wrapText="1" indent="1"/>
    </xf>
    <xf numFmtId="0" fontId="10" fillId="0" borderId="3" xfId="0" applyFont="1" applyBorder="1" applyAlignment="1">
      <alignment horizontal="right" vertical="center" wrapText="1" indent="1"/>
    </xf>
    <xf numFmtId="0" fontId="10" fillId="0" borderId="42" xfId="0" applyFont="1" applyBorder="1" applyAlignment="1">
      <alignment horizontal="right" vertical="center" wrapText="1" indent="1"/>
    </xf>
    <xf numFmtId="0" fontId="8" fillId="6" borderId="1" xfId="0" applyFont="1" applyFill="1" applyBorder="1" applyAlignment="1">
      <alignment horizontal="right" vertical="center" indent="1"/>
    </xf>
    <xf numFmtId="0" fontId="8" fillId="6" borderId="2" xfId="0" applyFont="1" applyFill="1" applyBorder="1" applyAlignment="1">
      <alignment horizontal="right" vertical="center" indent="1"/>
    </xf>
    <xf numFmtId="0" fontId="8" fillId="6" borderId="15" xfId="0" applyFont="1" applyFill="1" applyBorder="1" applyAlignment="1">
      <alignment horizontal="right" vertical="center" indent="1"/>
    </xf>
    <xf numFmtId="0" fontId="10" fillId="6" borderId="34" xfId="0" applyFont="1" applyFill="1" applyBorder="1" applyAlignment="1">
      <alignment horizontal="right" vertical="center" wrapText="1" indent="1"/>
    </xf>
    <xf numFmtId="0" fontId="10" fillId="6" borderId="35" xfId="0" applyFont="1" applyFill="1" applyBorder="1" applyAlignment="1">
      <alignment horizontal="right" vertical="center" wrapText="1" indent="1"/>
    </xf>
    <xf numFmtId="0" fontId="10" fillId="6" borderId="36" xfId="0" applyFont="1" applyFill="1" applyBorder="1" applyAlignment="1">
      <alignment horizontal="right" vertical="center" wrapText="1" indent="1"/>
    </xf>
    <xf numFmtId="0" fontId="4" fillId="0" borderId="0" xfId="0" applyFont="1" applyAlignment="1">
      <alignment horizontal="center"/>
    </xf>
    <xf numFmtId="0" fontId="4" fillId="0" borderId="0" xfId="0" applyFont="1" applyAlignment="1">
      <alignment horizontal="left" vertical="center"/>
    </xf>
    <xf numFmtId="0" fontId="6" fillId="6" borderId="34" xfId="0" applyFont="1" applyFill="1" applyBorder="1" applyAlignment="1">
      <alignment horizontal="right" vertical="center" wrapText="1" indent="1"/>
    </xf>
    <xf numFmtId="0" fontId="6" fillId="6" borderId="35" xfId="0" applyFont="1" applyFill="1" applyBorder="1" applyAlignment="1">
      <alignment horizontal="right" vertical="center" wrapText="1" indent="1"/>
    </xf>
    <xf numFmtId="0" fontId="6" fillId="6" borderId="36" xfId="0" applyFont="1" applyFill="1" applyBorder="1" applyAlignment="1">
      <alignment horizontal="right" vertical="center" wrapText="1" indent="1"/>
    </xf>
    <xf numFmtId="0" fontId="20" fillId="0" borderId="0" xfId="0" applyFont="1" applyAlignment="1">
      <alignment horizontal="left" wrapText="1"/>
    </xf>
    <xf numFmtId="0" fontId="3" fillId="0" borderId="10" xfId="0" applyFont="1" applyBorder="1" applyAlignment="1">
      <alignment horizontal="center" vertical="center"/>
    </xf>
  </cellXfs>
  <cellStyles count="3">
    <cellStyle name="Navadno" xfId="0" builtinId="0"/>
    <cellStyle name="Navadno 2" xfId="1" xr:uid="{00000000-0005-0000-0000-000001000000}"/>
    <cellStyle name="Vejica" xfId="2" builtinId="3"/>
  </cellStyles>
  <dxfs count="0"/>
  <tableStyles count="0" defaultTableStyle="TableStyleMedium2" defaultPivotStyle="PivotStyleLight16"/>
  <colors>
    <mruColors>
      <color rgb="FFFFFFC5"/>
      <color rgb="FF75FF75"/>
      <color rgb="FF007A00"/>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7"/>
  <sheetViews>
    <sheetView tabSelected="1" view="pageBreakPreview" zoomScaleNormal="100" zoomScaleSheetLayoutView="100" workbookViewId="0">
      <selection activeCell="F12" sqref="F12"/>
    </sheetView>
  </sheetViews>
  <sheetFormatPr defaultRowHeight="15" x14ac:dyDescent="0.25"/>
  <cols>
    <col min="1" max="1" width="10.5703125" customWidth="1"/>
    <col min="2" max="2" width="85" customWidth="1"/>
    <col min="3" max="3" width="12.7109375" customWidth="1"/>
    <col min="4" max="4" width="22.140625" customWidth="1"/>
    <col min="5" max="5" width="11.85546875" customWidth="1"/>
    <col min="6" max="6" width="20.28515625" customWidth="1"/>
  </cols>
  <sheetData>
    <row r="1" spans="1:4" ht="22.5" customHeight="1" x14ac:dyDescent="0.25">
      <c r="A1" s="2" t="s">
        <v>119</v>
      </c>
      <c r="B1" s="3"/>
      <c r="C1" s="19" t="s">
        <v>21</v>
      </c>
      <c r="D1" s="63"/>
    </row>
    <row r="2" spans="1:4" x14ac:dyDescent="0.25">
      <c r="A2" s="2"/>
      <c r="B2" s="5"/>
      <c r="C2" s="6"/>
    </row>
    <row r="3" spans="1:4" ht="16.5" customHeight="1" x14ac:dyDescent="0.25">
      <c r="A3" s="1" t="s">
        <v>106</v>
      </c>
    </row>
    <row r="4" spans="1:4" ht="15.75" thickBot="1" x14ac:dyDescent="0.3">
      <c r="A4" s="55"/>
      <c r="B4" s="55"/>
      <c r="C4" s="55"/>
      <c r="D4" s="55"/>
    </row>
    <row r="5" spans="1:4" ht="45" x14ac:dyDescent="0.25">
      <c r="A5" s="194" t="s">
        <v>56</v>
      </c>
      <c r="B5" s="195" t="s">
        <v>103</v>
      </c>
      <c r="C5" s="196" t="s">
        <v>57</v>
      </c>
      <c r="D5" s="197" t="s">
        <v>104</v>
      </c>
    </row>
    <row r="6" spans="1:4" ht="30.75" customHeight="1" x14ac:dyDescent="0.25">
      <c r="A6" s="7">
        <v>1</v>
      </c>
      <c r="B6" s="8" t="s">
        <v>126</v>
      </c>
      <c r="C6" s="192" t="s">
        <v>83</v>
      </c>
      <c r="D6" s="9">
        <f>'SKLOP 1 (Smelt)'!G30</f>
        <v>0</v>
      </c>
    </row>
    <row r="7" spans="1:4" ht="30.75" customHeight="1" x14ac:dyDescent="0.25">
      <c r="A7" s="7">
        <v>2</v>
      </c>
      <c r="B7" s="8" t="s">
        <v>127</v>
      </c>
      <c r="C7" s="192" t="s">
        <v>60</v>
      </c>
      <c r="D7" s="9">
        <f>'SKLOP 2 (Metalna)'!H14</f>
        <v>0</v>
      </c>
    </row>
    <row r="8" spans="1:4" ht="30.75" customHeight="1" x14ac:dyDescent="0.25">
      <c r="A8" s="7">
        <v>3</v>
      </c>
      <c r="B8" s="8" t="s">
        <v>131</v>
      </c>
      <c r="C8" s="192" t="s">
        <v>84</v>
      </c>
      <c r="D8" s="9">
        <f>'SKLOP 3 (DK generalno)'!F9</f>
        <v>0</v>
      </c>
    </row>
    <row r="9" spans="1:4" ht="30.75" thickBot="1" x14ac:dyDescent="0.3">
      <c r="A9" s="188">
        <v>4</v>
      </c>
      <c r="B9" s="189" t="s">
        <v>141</v>
      </c>
      <c r="C9" s="193" t="s">
        <v>82</v>
      </c>
      <c r="D9" s="190">
        <f>'SKLOP 4 (Dunajska 48)'!H16</f>
        <v>0</v>
      </c>
    </row>
    <row r="10" spans="1:4" ht="33" customHeight="1" thickTop="1" thickBot="1" x14ac:dyDescent="0.3">
      <c r="A10" s="213" t="s">
        <v>105</v>
      </c>
      <c r="B10" s="214"/>
      <c r="C10" s="215"/>
      <c r="D10" s="191">
        <f>SUM(D6:D9)</f>
        <v>0</v>
      </c>
    </row>
    <row r="12" spans="1:4" x14ac:dyDescent="0.25">
      <c r="A12" s="212"/>
      <c r="B12" s="212"/>
      <c r="C12" s="212"/>
      <c r="D12" s="212"/>
    </row>
    <row r="13" spans="1:4" x14ac:dyDescent="0.25">
      <c r="A13" s="13" t="s">
        <v>89</v>
      </c>
      <c r="B13" s="186"/>
      <c r="C13" s="187"/>
      <c r="D13" s="187"/>
    </row>
    <row r="14" spans="1:4" x14ac:dyDescent="0.25">
      <c r="A14" s="212"/>
      <c r="B14" s="212"/>
      <c r="C14" s="212"/>
      <c r="D14" s="212"/>
    </row>
    <row r="17" spans="1:1" x14ac:dyDescent="0.25">
      <c r="A17" s="11"/>
    </row>
  </sheetData>
  <mergeCells count="3">
    <mergeCell ref="A12:D12"/>
    <mergeCell ref="A14:D14"/>
    <mergeCell ref="A10:C10"/>
  </mergeCells>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83588-8BEF-4E11-BD2A-1377BCB39EFD}">
  <sheetPr>
    <tabColor rgb="FFFF0000"/>
    <pageSetUpPr fitToPage="1"/>
  </sheetPr>
  <dimension ref="A1:A10"/>
  <sheetViews>
    <sheetView view="pageBreakPreview" zoomScaleNormal="100" zoomScaleSheetLayoutView="100" workbookViewId="0">
      <selection activeCell="C11" sqref="C11"/>
    </sheetView>
  </sheetViews>
  <sheetFormatPr defaultRowHeight="15" x14ac:dyDescent="0.25"/>
  <cols>
    <col min="1" max="1" width="103.28515625" customWidth="1"/>
  </cols>
  <sheetData>
    <row r="1" spans="1:1" x14ac:dyDescent="0.25">
      <c r="A1" s="203" t="s">
        <v>113</v>
      </c>
    </row>
    <row r="2" spans="1:1" x14ac:dyDescent="0.25">
      <c r="A2" s="199" t="s">
        <v>114</v>
      </c>
    </row>
    <row r="3" spans="1:1" x14ac:dyDescent="0.25">
      <c r="A3" s="199"/>
    </row>
    <row r="4" spans="1:1" ht="30" x14ac:dyDescent="0.25">
      <c r="A4" s="199" t="s">
        <v>116</v>
      </c>
    </row>
    <row r="5" spans="1:1" x14ac:dyDescent="0.25">
      <c r="A5" s="199"/>
    </row>
    <row r="6" spans="1:1" ht="60" x14ac:dyDescent="0.25">
      <c r="A6" s="199" t="s">
        <v>117</v>
      </c>
    </row>
    <row r="7" spans="1:1" x14ac:dyDescent="0.25">
      <c r="A7" s="200"/>
    </row>
    <row r="8" spans="1:1" ht="45" x14ac:dyDescent="0.25">
      <c r="A8" s="199" t="s">
        <v>118</v>
      </c>
    </row>
    <row r="9" spans="1:1" x14ac:dyDescent="0.25">
      <c r="A9" s="199"/>
    </row>
    <row r="10" spans="1:1" ht="30" x14ac:dyDescent="0.25">
      <c r="A10" s="199" t="s">
        <v>115</v>
      </c>
    </row>
  </sheetData>
  <pageMargins left="0.7" right="0.7" top="0.75" bottom="0.75" header="0.3" footer="0.3"/>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5"/>
  <sheetViews>
    <sheetView view="pageBreakPreview" topLeftCell="A5" zoomScale="85" zoomScaleNormal="100" zoomScaleSheetLayoutView="85" workbookViewId="0">
      <selection activeCell="I30" sqref="I30"/>
    </sheetView>
  </sheetViews>
  <sheetFormatPr defaultColWidth="9" defaultRowHeight="15" x14ac:dyDescent="0.25"/>
  <cols>
    <col min="1" max="1" width="9" style="13"/>
    <col min="2" max="2" width="8.5703125" style="13" bestFit="1" customWidth="1"/>
    <col min="3" max="3" width="70.42578125" style="13" customWidth="1"/>
    <col min="4" max="4" width="19.85546875" style="13" customWidth="1"/>
    <col min="5" max="5" width="16.5703125" style="13" customWidth="1"/>
    <col min="6" max="6" width="18.42578125" style="13" customWidth="1"/>
    <col min="7" max="7" width="17.42578125" style="20" customWidth="1"/>
    <col min="8" max="8" width="18.85546875" style="13" customWidth="1"/>
    <col min="9" max="9" width="20.42578125" style="13" customWidth="1"/>
    <col min="10" max="10" width="15" style="13" customWidth="1"/>
    <col min="11" max="11" width="21.42578125" style="13" customWidth="1"/>
    <col min="12" max="12" width="15.42578125" style="13" customWidth="1"/>
    <col min="13" max="16384" width="9" style="13"/>
  </cols>
  <sheetData>
    <row r="1" spans="1:14" x14ac:dyDescent="0.25">
      <c r="A1" s="220" t="s">
        <v>130</v>
      </c>
      <c r="B1" s="220"/>
      <c r="C1" s="220"/>
      <c r="D1" s="220"/>
      <c r="E1" s="220"/>
      <c r="F1" s="220"/>
      <c r="G1" s="220"/>
      <c r="H1" s="220"/>
      <c r="I1" s="220"/>
    </row>
    <row r="2" spans="1:14" x14ac:dyDescent="0.25">
      <c r="A2" s="220" t="s">
        <v>58</v>
      </c>
      <c r="B2" s="220"/>
      <c r="C2" s="220"/>
      <c r="D2" s="17"/>
      <c r="F2" s="19"/>
      <c r="G2" s="87"/>
      <c r="H2" s="19" t="s">
        <v>21</v>
      </c>
      <c r="I2" s="63"/>
    </row>
    <row r="3" spans="1:14" x14ac:dyDescent="0.25">
      <c r="A3" s="16"/>
      <c r="B3" s="16"/>
      <c r="C3" s="16"/>
      <c r="D3" s="17"/>
      <c r="F3" s="19"/>
      <c r="G3" s="87"/>
      <c r="H3" s="19" t="s">
        <v>88</v>
      </c>
      <c r="I3" s="64"/>
    </row>
    <row r="4" spans="1:14" x14ac:dyDescent="0.25">
      <c r="A4" s="222" t="s">
        <v>85</v>
      </c>
      <c r="B4" s="222"/>
      <c r="C4" s="222"/>
      <c r="D4" s="222"/>
      <c r="E4" s="222"/>
      <c r="F4" s="222"/>
      <c r="G4" s="222"/>
      <c r="H4" s="222"/>
      <c r="I4" s="222"/>
    </row>
    <row r="5" spans="1:14" ht="15.75" thickBot="1" x14ac:dyDescent="0.3">
      <c r="A5" s="156"/>
      <c r="B5" s="156"/>
      <c r="C5" s="156"/>
      <c r="D5" s="156"/>
      <c r="E5" s="156"/>
      <c r="F5" s="156"/>
      <c r="G5" s="157"/>
    </row>
    <row r="6" spans="1:14" s="31" customFormat="1" ht="45.75" thickBot="1" x14ac:dyDescent="0.3">
      <c r="A6" s="116" t="s">
        <v>53</v>
      </c>
      <c r="B6" s="94" t="s">
        <v>0</v>
      </c>
      <c r="C6" s="182" t="s">
        <v>1</v>
      </c>
      <c r="D6" s="94" t="s">
        <v>90</v>
      </c>
      <c r="E6" s="94" t="s">
        <v>96</v>
      </c>
      <c r="F6" s="81" t="s">
        <v>86</v>
      </c>
      <c r="G6" s="81" t="s">
        <v>92</v>
      </c>
      <c r="H6" s="102" t="s">
        <v>87</v>
      </c>
      <c r="I6" s="103" t="s">
        <v>93</v>
      </c>
      <c r="J6" s="13"/>
      <c r="K6" s="13"/>
      <c r="L6" s="13"/>
      <c r="M6" s="13"/>
      <c r="N6" s="13"/>
    </row>
    <row r="7" spans="1:14" ht="22.5" customHeight="1" x14ac:dyDescent="0.25">
      <c r="A7" s="52">
        <v>1</v>
      </c>
      <c r="B7" s="204" t="s">
        <v>19</v>
      </c>
      <c r="C7" s="158" t="s">
        <v>22</v>
      </c>
      <c r="D7" s="159" t="s">
        <v>2</v>
      </c>
      <c r="E7" s="171">
        <v>0</v>
      </c>
      <c r="F7" s="183">
        <v>48</v>
      </c>
      <c r="G7" s="167">
        <f>E7*F7</f>
        <v>0</v>
      </c>
      <c r="H7" s="176"/>
      <c r="I7" s="208">
        <f>G7*(1+H7)</f>
        <v>0</v>
      </c>
    </row>
    <row r="8" spans="1:14" ht="22.5" customHeight="1" x14ac:dyDescent="0.25">
      <c r="A8" s="53">
        <v>2</v>
      </c>
      <c r="B8" s="205" t="s">
        <v>20</v>
      </c>
      <c r="C8" s="160" t="s">
        <v>23</v>
      </c>
      <c r="D8" s="161" t="s">
        <v>2</v>
      </c>
      <c r="E8" s="172">
        <v>0</v>
      </c>
      <c r="F8" s="184">
        <v>48</v>
      </c>
      <c r="G8" s="168">
        <f>E8*F8</f>
        <v>0</v>
      </c>
      <c r="H8" s="177"/>
      <c r="I8" s="209">
        <f>G8*(1+H8)</f>
        <v>0</v>
      </c>
    </row>
    <row r="9" spans="1:14" ht="22.5" customHeight="1" x14ac:dyDescent="0.25">
      <c r="A9" s="53">
        <v>3</v>
      </c>
      <c r="B9" s="205" t="s">
        <v>32</v>
      </c>
      <c r="C9" s="160" t="s">
        <v>24</v>
      </c>
      <c r="D9" s="161" t="s">
        <v>2</v>
      </c>
      <c r="E9" s="172">
        <v>0</v>
      </c>
      <c r="F9" s="184">
        <v>48</v>
      </c>
      <c r="G9" s="168">
        <f t="shared" ref="G9:G28" si="0">E9*F9</f>
        <v>0</v>
      </c>
      <c r="H9" s="177"/>
      <c r="I9" s="209">
        <f t="shared" ref="I9:I28" si="1">G9*(1+H9)</f>
        <v>0</v>
      </c>
    </row>
    <row r="10" spans="1:14" ht="22.5" customHeight="1" x14ac:dyDescent="0.25">
      <c r="A10" s="53">
        <v>4</v>
      </c>
      <c r="B10" s="205" t="s">
        <v>33</v>
      </c>
      <c r="C10" s="160" t="s">
        <v>25</v>
      </c>
      <c r="D10" s="161" t="s">
        <v>2</v>
      </c>
      <c r="E10" s="172">
        <v>0</v>
      </c>
      <c r="F10" s="184">
        <v>48</v>
      </c>
      <c r="G10" s="168">
        <f t="shared" si="0"/>
        <v>0</v>
      </c>
      <c r="H10" s="177"/>
      <c r="I10" s="209">
        <f t="shared" si="1"/>
        <v>0</v>
      </c>
    </row>
    <row r="11" spans="1:14" ht="22.5" customHeight="1" x14ac:dyDescent="0.25">
      <c r="A11" s="53">
        <v>5</v>
      </c>
      <c r="B11" s="206" t="s">
        <v>34</v>
      </c>
      <c r="C11" s="162" t="s">
        <v>26</v>
      </c>
      <c r="D11" s="161" t="s">
        <v>2</v>
      </c>
      <c r="E11" s="172">
        <v>0</v>
      </c>
      <c r="F11" s="184">
        <v>48</v>
      </c>
      <c r="G11" s="168">
        <f t="shared" si="0"/>
        <v>0</v>
      </c>
      <c r="H11" s="177"/>
      <c r="I11" s="209">
        <f t="shared" si="1"/>
        <v>0</v>
      </c>
    </row>
    <row r="12" spans="1:14" ht="22.5" customHeight="1" x14ac:dyDescent="0.25">
      <c r="A12" s="53">
        <v>6</v>
      </c>
      <c r="B12" s="205" t="s">
        <v>35</v>
      </c>
      <c r="C12" s="160" t="s">
        <v>8</v>
      </c>
      <c r="D12" s="161" t="s">
        <v>10</v>
      </c>
      <c r="E12" s="173">
        <v>0</v>
      </c>
      <c r="F12" s="161">
        <v>2</v>
      </c>
      <c r="G12" s="168">
        <f t="shared" si="0"/>
        <v>0</v>
      </c>
      <c r="H12" s="178"/>
      <c r="I12" s="209">
        <f t="shared" si="1"/>
        <v>0</v>
      </c>
    </row>
    <row r="13" spans="1:14" ht="22.5" customHeight="1" x14ac:dyDescent="0.25">
      <c r="A13" s="53">
        <v>7</v>
      </c>
      <c r="B13" s="205" t="s">
        <v>36</v>
      </c>
      <c r="C13" s="160" t="s">
        <v>138</v>
      </c>
      <c r="D13" s="161" t="s">
        <v>10</v>
      </c>
      <c r="E13" s="173">
        <v>0</v>
      </c>
      <c r="F13" s="161">
        <v>2</v>
      </c>
      <c r="G13" s="168">
        <f t="shared" si="0"/>
        <v>0</v>
      </c>
      <c r="H13" s="178"/>
      <c r="I13" s="209">
        <f t="shared" si="1"/>
        <v>0</v>
      </c>
    </row>
    <row r="14" spans="1:14" ht="22.5" customHeight="1" x14ac:dyDescent="0.25">
      <c r="A14" s="53">
        <v>8</v>
      </c>
      <c r="B14" s="205" t="s">
        <v>37</v>
      </c>
      <c r="C14" s="160" t="s">
        <v>121</v>
      </c>
      <c r="D14" s="161" t="s">
        <v>10</v>
      </c>
      <c r="E14" s="173">
        <v>0</v>
      </c>
      <c r="F14" s="161">
        <v>1</v>
      </c>
      <c r="G14" s="168">
        <f t="shared" si="0"/>
        <v>0</v>
      </c>
      <c r="H14" s="178"/>
      <c r="I14" s="209">
        <f t="shared" si="1"/>
        <v>0</v>
      </c>
    </row>
    <row r="15" spans="1:14" ht="22.5" customHeight="1" x14ac:dyDescent="0.25">
      <c r="A15" s="53">
        <v>9</v>
      </c>
      <c r="B15" s="205" t="s">
        <v>38</v>
      </c>
      <c r="C15" s="160" t="s">
        <v>120</v>
      </c>
      <c r="D15" s="161" t="s">
        <v>10</v>
      </c>
      <c r="E15" s="173">
        <v>0</v>
      </c>
      <c r="F15" s="161">
        <v>4</v>
      </c>
      <c r="G15" s="168">
        <f t="shared" si="0"/>
        <v>0</v>
      </c>
      <c r="H15" s="178"/>
      <c r="I15" s="209">
        <f t="shared" si="1"/>
        <v>0</v>
      </c>
    </row>
    <row r="16" spans="1:14" ht="22.5" customHeight="1" x14ac:dyDescent="0.25">
      <c r="A16" s="53">
        <v>10</v>
      </c>
      <c r="B16" s="205" t="s">
        <v>39</v>
      </c>
      <c r="C16" s="160" t="s">
        <v>27</v>
      </c>
      <c r="D16" s="161" t="s">
        <v>10</v>
      </c>
      <c r="E16" s="173">
        <v>0</v>
      </c>
      <c r="F16" s="161">
        <v>1</v>
      </c>
      <c r="G16" s="168">
        <f t="shared" si="0"/>
        <v>0</v>
      </c>
      <c r="H16" s="178"/>
      <c r="I16" s="209">
        <f t="shared" si="1"/>
        <v>0</v>
      </c>
    </row>
    <row r="17" spans="1:14" ht="22.5" customHeight="1" x14ac:dyDescent="0.25">
      <c r="A17" s="53">
        <v>11</v>
      </c>
      <c r="B17" s="205" t="s">
        <v>135</v>
      </c>
      <c r="C17" s="160" t="s">
        <v>122</v>
      </c>
      <c r="D17" s="161" t="s">
        <v>10</v>
      </c>
      <c r="E17" s="173">
        <v>0</v>
      </c>
      <c r="F17" s="161">
        <v>1</v>
      </c>
      <c r="G17" s="168">
        <f t="shared" si="0"/>
        <v>0</v>
      </c>
      <c r="H17" s="178"/>
      <c r="I17" s="209">
        <f t="shared" si="1"/>
        <v>0</v>
      </c>
    </row>
    <row r="18" spans="1:14" ht="22.5" customHeight="1" x14ac:dyDescent="0.25">
      <c r="A18" s="53">
        <v>12</v>
      </c>
      <c r="B18" s="205" t="s">
        <v>40</v>
      </c>
      <c r="C18" s="160" t="s">
        <v>124</v>
      </c>
      <c r="D18" s="161" t="s">
        <v>10</v>
      </c>
      <c r="E18" s="173">
        <v>0</v>
      </c>
      <c r="F18" s="161">
        <v>1</v>
      </c>
      <c r="G18" s="168">
        <f t="shared" si="0"/>
        <v>0</v>
      </c>
      <c r="H18" s="178"/>
      <c r="I18" s="209">
        <f t="shared" si="1"/>
        <v>0</v>
      </c>
    </row>
    <row r="19" spans="1:14" ht="22.5" customHeight="1" x14ac:dyDescent="0.25">
      <c r="A19" s="53">
        <v>13</v>
      </c>
      <c r="B19" s="205" t="s">
        <v>41</v>
      </c>
      <c r="C19" s="160" t="s">
        <v>123</v>
      </c>
      <c r="D19" s="161" t="s">
        <v>10</v>
      </c>
      <c r="E19" s="173">
        <v>0</v>
      </c>
      <c r="F19" s="161">
        <v>1</v>
      </c>
      <c r="G19" s="168">
        <f t="shared" si="0"/>
        <v>0</v>
      </c>
      <c r="H19" s="178"/>
      <c r="I19" s="209">
        <f t="shared" si="1"/>
        <v>0</v>
      </c>
    </row>
    <row r="20" spans="1:14" ht="22.5" customHeight="1" x14ac:dyDescent="0.25">
      <c r="A20" s="53">
        <v>14</v>
      </c>
      <c r="B20" s="205" t="s">
        <v>42</v>
      </c>
      <c r="C20" s="160" t="s">
        <v>28</v>
      </c>
      <c r="D20" s="161" t="s">
        <v>10</v>
      </c>
      <c r="E20" s="173">
        <v>0</v>
      </c>
      <c r="F20" s="161">
        <v>1</v>
      </c>
      <c r="G20" s="168">
        <f t="shared" si="0"/>
        <v>0</v>
      </c>
      <c r="H20" s="178"/>
      <c r="I20" s="209">
        <f t="shared" si="1"/>
        <v>0</v>
      </c>
    </row>
    <row r="21" spans="1:14" ht="22.5" customHeight="1" x14ac:dyDescent="0.25">
      <c r="A21" s="53">
        <v>15</v>
      </c>
      <c r="B21" s="205" t="s">
        <v>43</v>
      </c>
      <c r="C21" s="160" t="s">
        <v>3</v>
      </c>
      <c r="D21" s="161" t="s">
        <v>10</v>
      </c>
      <c r="E21" s="172">
        <v>0</v>
      </c>
      <c r="F21" s="184">
        <v>4</v>
      </c>
      <c r="G21" s="168">
        <f t="shared" si="0"/>
        <v>0</v>
      </c>
      <c r="H21" s="177"/>
      <c r="I21" s="209">
        <f t="shared" si="1"/>
        <v>0</v>
      </c>
    </row>
    <row r="22" spans="1:14" ht="22.5" customHeight="1" x14ac:dyDescent="0.25">
      <c r="A22" s="53">
        <v>16</v>
      </c>
      <c r="B22" s="205" t="s">
        <v>44</v>
      </c>
      <c r="C22" s="23" t="s">
        <v>18</v>
      </c>
      <c r="D22" s="161" t="s">
        <v>10</v>
      </c>
      <c r="E22" s="172">
        <v>0</v>
      </c>
      <c r="F22" s="184">
        <v>4</v>
      </c>
      <c r="G22" s="168">
        <f t="shared" si="0"/>
        <v>0</v>
      </c>
      <c r="H22" s="177"/>
      <c r="I22" s="209">
        <f t="shared" si="1"/>
        <v>0</v>
      </c>
    </row>
    <row r="23" spans="1:14" ht="22.5" customHeight="1" x14ac:dyDescent="0.25">
      <c r="A23" s="53">
        <v>17</v>
      </c>
      <c r="B23" s="205" t="s">
        <v>45</v>
      </c>
      <c r="C23" s="163" t="s">
        <v>29</v>
      </c>
      <c r="D23" s="161" t="s">
        <v>10</v>
      </c>
      <c r="E23" s="172">
        <v>0</v>
      </c>
      <c r="F23" s="184">
        <v>4</v>
      </c>
      <c r="G23" s="168">
        <f t="shared" si="0"/>
        <v>0</v>
      </c>
      <c r="H23" s="177"/>
      <c r="I23" s="209">
        <f t="shared" si="1"/>
        <v>0</v>
      </c>
    </row>
    <row r="24" spans="1:14" ht="22.5" customHeight="1" x14ac:dyDescent="0.25">
      <c r="A24" s="53">
        <v>18</v>
      </c>
      <c r="B24" s="205" t="s">
        <v>136</v>
      </c>
      <c r="C24" s="160" t="s">
        <v>134</v>
      </c>
      <c r="D24" s="159" t="s">
        <v>7</v>
      </c>
      <c r="E24" s="172">
        <v>0</v>
      </c>
      <c r="F24" s="184">
        <v>160</v>
      </c>
      <c r="G24" s="168">
        <f t="shared" si="0"/>
        <v>0</v>
      </c>
      <c r="H24" s="177"/>
      <c r="I24" s="209">
        <f t="shared" si="1"/>
        <v>0</v>
      </c>
    </row>
    <row r="25" spans="1:14" ht="22.5" customHeight="1" x14ac:dyDescent="0.25">
      <c r="A25" s="53">
        <v>19</v>
      </c>
      <c r="B25" s="205" t="s">
        <v>46</v>
      </c>
      <c r="C25" s="160" t="s">
        <v>30</v>
      </c>
      <c r="D25" s="161" t="s">
        <v>10</v>
      </c>
      <c r="E25" s="172">
        <v>0</v>
      </c>
      <c r="F25" s="184">
        <v>120</v>
      </c>
      <c r="G25" s="168">
        <f t="shared" si="0"/>
        <v>0</v>
      </c>
      <c r="H25" s="177"/>
      <c r="I25" s="209">
        <f t="shared" si="1"/>
        <v>0</v>
      </c>
    </row>
    <row r="26" spans="1:14" ht="22.5" customHeight="1" x14ac:dyDescent="0.25">
      <c r="A26" s="53">
        <v>20</v>
      </c>
      <c r="B26" s="205" t="s">
        <v>47</v>
      </c>
      <c r="C26" s="160" t="s">
        <v>4</v>
      </c>
      <c r="D26" s="161" t="s">
        <v>10</v>
      </c>
      <c r="E26" s="172">
        <v>0</v>
      </c>
      <c r="F26" s="184">
        <v>320</v>
      </c>
      <c r="G26" s="168">
        <f t="shared" si="0"/>
        <v>0</v>
      </c>
      <c r="H26" s="177"/>
      <c r="I26" s="209">
        <f t="shared" si="1"/>
        <v>0</v>
      </c>
    </row>
    <row r="27" spans="1:14" ht="22.5" customHeight="1" x14ac:dyDescent="0.25">
      <c r="A27" s="53">
        <v>21</v>
      </c>
      <c r="B27" s="205" t="s">
        <v>48</v>
      </c>
      <c r="C27" s="160" t="s">
        <v>5</v>
      </c>
      <c r="D27" s="161" t="s">
        <v>10</v>
      </c>
      <c r="E27" s="172">
        <v>0</v>
      </c>
      <c r="F27" s="184">
        <v>80</v>
      </c>
      <c r="G27" s="168">
        <f t="shared" si="0"/>
        <v>0</v>
      </c>
      <c r="H27" s="177"/>
      <c r="I27" s="209">
        <f t="shared" si="1"/>
        <v>0</v>
      </c>
    </row>
    <row r="28" spans="1:14" ht="22.5" customHeight="1" x14ac:dyDescent="0.25">
      <c r="A28" s="53">
        <v>22</v>
      </c>
      <c r="B28" s="205" t="s">
        <v>49</v>
      </c>
      <c r="C28" s="164" t="s">
        <v>6</v>
      </c>
      <c r="D28" s="161" t="s">
        <v>10</v>
      </c>
      <c r="E28" s="174">
        <v>0</v>
      </c>
      <c r="F28" s="185">
        <v>120</v>
      </c>
      <c r="G28" s="169">
        <f t="shared" si="0"/>
        <v>0</v>
      </c>
      <c r="H28" s="179"/>
      <c r="I28" s="209">
        <f t="shared" si="1"/>
        <v>0</v>
      </c>
    </row>
    <row r="29" spans="1:14" ht="22.5" customHeight="1" thickBot="1" x14ac:dyDescent="0.3">
      <c r="A29" s="53">
        <v>23</v>
      </c>
      <c r="B29" s="207" t="s">
        <v>59</v>
      </c>
      <c r="C29" s="165" t="s">
        <v>125</v>
      </c>
      <c r="D29" s="202" t="s">
        <v>10</v>
      </c>
      <c r="E29" s="175">
        <v>0</v>
      </c>
      <c r="F29" s="201">
        <v>1</v>
      </c>
      <c r="G29" s="170">
        <f>E29*F29</f>
        <v>0</v>
      </c>
      <c r="H29" s="180"/>
      <c r="I29" s="210">
        <f>G29*(1+H29)</f>
        <v>0</v>
      </c>
    </row>
    <row r="30" spans="1:14" s="31" customFormat="1" ht="24.95" customHeight="1" thickTop="1" thickBot="1" x14ac:dyDescent="0.3">
      <c r="A30" s="216" t="s">
        <v>137</v>
      </c>
      <c r="B30" s="217"/>
      <c r="C30" s="218"/>
      <c r="D30" s="218"/>
      <c r="E30" s="218"/>
      <c r="F30" s="219"/>
      <c r="G30" s="181">
        <f>SUM(G7:G29)</f>
        <v>0</v>
      </c>
      <c r="H30" s="108"/>
      <c r="I30" s="211">
        <f>SUM(I7:I29)</f>
        <v>0</v>
      </c>
      <c r="J30" s="13"/>
      <c r="K30" s="13"/>
      <c r="L30" s="13"/>
      <c r="M30" s="13"/>
      <c r="N30" s="13"/>
    </row>
    <row r="32" spans="1:14" x14ac:dyDescent="0.25">
      <c r="A32" s="27" t="s">
        <v>107</v>
      </c>
      <c r="G32" s="13"/>
      <c r="J32" s="15"/>
      <c r="K32" s="14"/>
    </row>
    <row r="33" spans="1:11" x14ac:dyDescent="0.25">
      <c r="A33" s="166" t="s">
        <v>31</v>
      </c>
    </row>
    <row r="36" spans="1:11" x14ac:dyDescent="0.25">
      <c r="C36" s="84" t="s">
        <v>89</v>
      </c>
      <c r="D36" s="221"/>
      <c r="E36" s="221"/>
      <c r="F36" s="221"/>
      <c r="G36" s="221"/>
      <c r="H36" s="221"/>
      <c r="I36" s="221"/>
    </row>
    <row r="37" spans="1:11" x14ac:dyDescent="0.25">
      <c r="G37" s="13"/>
      <c r="J37" s="15"/>
      <c r="K37" s="14"/>
    </row>
    <row r="38" spans="1:11" x14ac:dyDescent="0.25">
      <c r="G38" s="13"/>
      <c r="J38" s="15"/>
      <c r="K38" s="14"/>
    </row>
    <row r="39" spans="1:11" x14ac:dyDescent="0.25">
      <c r="G39" s="13"/>
      <c r="J39" s="15"/>
      <c r="K39" s="14"/>
    </row>
    <row r="40" spans="1:11" x14ac:dyDescent="0.25">
      <c r="G40" s="13"/>
      <c r="J40" s="15"/>
      <c r="K40" s="14"/>
    </row>
    <row r="41" spans="1:11" x14ac:dyDescent="0.25">
      <c r="G41" s="13"/>
    </row>
    <row r="42" spans="1:11" x14ac:dyDescent="0.25">
      <c r="G42" s="13"/>
    </row>
    <row r="43" spans="1:11" x14ac:dyDescent="0.25">
      <c r="G43" s="13"/>
    </row>
    <row r="44" spans="1:11" x14ac:dyDescent="0.25">
      <c r="G44" s="13"/>
    </row>
    <row r="45" spans="1:11" x14ac:dyDescent="0.25">
      <c r="G45" s="13"/>
    </row>
  </sheetData>
  <mergeCells count="5">
    <mergeCell ref="A30:F30"/>
    <mergeCell ref="A1:I1"/>
    <mergeCell ref="A2:C2"/>
    <mergeCell ref="D36:I36"/>
    <mergeCell ref="A4:I4"/>
  </mergeCells>
  <phoneticPr fontId="21" type="noConversion"/>
  <pageMargins left="0.70866141732283472" right="0.70866141732283472" top="0.74803149606299213" bottom="0" header="0.31496062992125984" footer="0.31496062992125984"/>
  <pageSetup paperSize="9" scale="65" orientation="landscape" r:id="rId1"/>
  <headerFooter scaleWithDoc="0" alignWithMargins="0"/>
  <rowBreaks count="1" manualBreakCount="1">
    <brk id="30"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1"/>
  <sheetViews>
    <sheetView view="pageBreakPreview" zoomScaleNormal="100" zoomScaleSheetLayoutView="100" workbookViewId="0">
      <selection activeCell="J12" sqref="J12"/>
    </sheetView>
  </sheetViews>
  <sheetFormatPr defaultRowHeight="15" x14ac:dyDescent="0.25"/>
  <cols>
    <col min="1" max="1" width="6.85546875" style="13" customWidth="1"/>
    <col min="2" max="2" width="6" style="13" bestFit="1" customWidth="1"/>
    <col min="3" max="3" width="64.28515625" style="13" customWidth="1"/>
    <col min="4" max="4" width="13.42578125" style="13" customWidth="1"/>
    <col min="5" max="5" width="19.85546875" style="13" customWidth="1"/>
    <col min="6" max="6" width="16.5703125" style="13" customWidth="1"/>
    <col min="7" max="7" width="17.85546875" style="13" customWidth="1"/>
    <col min="8" max="8" width="17.42578125" style="14" customWidth="1"/>
    <col min="9" max="9" width="19" style="15" customWidth="1"/>
    <col min="10" max="10" width="20.42578125" style="14" customWidth="1"/>
    <col min="11" max="16384" width="9.140625" style="13"/>
  </cols>
  <sheetData>
    <row r="1" spans="1:10" x14ac:dyDescent="0.25">
      <c r="A1" s="220" t="s">
        <v>128</v>
      </c>
      <c r="B1" s="220"/>
      <c r="C1" s="220"/>
      <c r="D1" s="220"/>
      <c r="E1" s="220"/>
      <c r="F1" s="220"/>
      <c r="G1" s="220"/>
      <c r="H1" s="220"/>
    </row>
    <row r="2" spans="1:10" x14ac:dyDescent="0.25">
      <c r="A2" s="220" t="s">
        <v>97</v>
      </c>
      <c r="B2" s="220"/>
      <c r="C2" s="220"/>
      <c r="D2" s="17"/>
      <c r="G2" s="19"/>
      <c r="H2" s="87"/>
      <c r="I2" s="19" t="s">
        <v>21</v>
      </c>
      <c r="J2" s="63"/>
    </row>
    <row r="3" spans="1:10" x14ac:dyDescent="0.25">
      <c r="A3" s="16"/>
      <c r="B3" s="16"/>
      <c r="C3" s="16"/>
      <c r="D3" s="17"/>
      <c r="G3" s="19"/>
      <c r="H3" s="87"/>
      <c r="I3" s="19" t="s">
        <v>88</v>
      </c>
      <c r="J3" s="64"/>
    </row>
    <row r="4" spans="1:10" x14ac:dyDescent="0.25">
      <c r="A4" s="222" t="s">
        <v>85</v>
      </c>
      <c r="B4" s="222"/>
      <c r="C4" s="222"/>
      <c r="D4" s="222"/>
      <c r="E4" s="222"/>
      <c r="F4" s="222"/>
      <c r="G4" s="222"/>
      <c r="H4" s="222"/>
      <c r="I4" s="222"/>
      <c r="J4" s="222"/>
    </row>
    <row r="5" spans="1:10" ht="15.75" thickBot="1" x14ac:dyDescent="0.3">
      <c r="H5" s="20"/>
      <c r="I5" s="13"/>
      <c r="J5" s="13"/>
    </row>
    <row r="6" spans="1:10" ht="45.75" thickBot="1" x14ac:dyDescent="0.3">
      <c r="A6" s="116" t="s">
        <v>53</v>
      </c>
      <c r="B6" s="117" t="s">
        <v>0</v>
      </c>
      <c r="C6" s="118" t="s">
        <v>1</v>
      </c>
      <c r="D6" s="119" t="s">
        <v>50</v>
      </c>
      <c r="E6" s="94" t="s">
        <v>99</v>
      </c>
      <c r="F6" s="94" t="s">
        <v>96</v>
      </c>
      <c r="G6" s="81" t="s">
        <v>86</v>
      </c>
      <c r="H6" s="81" t="s">
        <v>92</v>
      </c>
      <c r="I6" s="102" t="s">
        <v>87</v>
      </c>
      <c r="J6" s="103" t="s">
        <v>93</v>
      </c>
    </row>
    <row r="7" spans="1:10" s="31" customFormat="1" ht="22.5" customHeight="1" x14ac:dyDescent="0.25">
      <c r="A7" s="53">
        <v>1</v>
      </c>
      <c r="B7" s="100" t="s">
        <v>12</v>
      </c>
      <c r="C7" s="22" t="s">
        <v>11</v>
      </c>
      <c r="D7" s="151">
        <v>125.4</v>
      </c>
      <c r="E7" s="146" t="s">
        <v>2</v>
      </c>
      <c r="F7" s="114">
        <v>0</v>
      </c>
      <c r="G7" s="146">
        <v>48</v>
      </c>
      <c r="H7" s="96">
        <f>F7*G7</f>
        <v>0</v>
      </c>
      <c r="I7" s="111"/>
      <c r="J7" s="105">
        <f>H7*(1+I7)</f>
        <v>0</v>
      </c>
    </row>
    <row r="8" spans="1:10" s="31" customFormat="1" ht="22.5" customHeight="1" x14ac:dyDescent="0.25">
      <c r="A8" s="52">
        <v>2</v>
      </c>
      <c r="B8" s="99" t="s">
        <v>13</v>
      </c>
      <c r="C8" s="21" t="s">
        <v>129</v>
      </c>
      <c r="D8" s="150">
        <v>70.3</v>
      </c>
      <c r="E8" s="145" t="s">
        <v>2</v>
      </c>
      <c r="F8" s="113">
        <v>0</v>
      </c>
      <c r="G8" s="155">
        <v>48</v>
      </c>
      <c r="H8" s="95">
        <f>F8*G8</f>
        <v>0</v>
      </c>
      <c r="I8" s="110"/>
      <c r="J8" s="125">
        <f>H8*(1+I8)</f>
        <v>0</v>
      </c>
    </row>
    <row r="9" spans="1:10" s="31" customFormat="1" ht="22.5" customHeight="1" x14ac:dyDescent="0.25">
      <c r="A9" s="53">
        <v>3</v>
      </c>
      <c r="B9" s="100" t="s">
        <v>14</v>
      </c>
      <c r="C9" s="24" t="s">
        <v>55</v>
      </c>
      <c r="D9" s="152">
        <v>889.69</v>
      </c>
      <c r="E9" s="146" t="s">
        <v>2</v>
      </c>
      <c r="F9" s="114">
        <v>0</v>
      </c>
      <c r="G9" s="146">
        <v>48</v>
      </c>
      <c r="H9" s="96">
        <f>F9*G9</f>
        <v>0</v>
      </c>
      <c r="I9" s="111"/>
      <c r="J9" s="120">
        <f t="shared" ref="J9:J11" si="0">H9*(1+I9)</f>
        <v>0</v>
      </c>
    </row>
    <row r="10" spans="1:10" s="31" customFormat="1" ht="22.5" customHeight="1" x14ac:dyDescent="0.25">
      <c r="A10" s="54">
        <v>4</v>
      </c>
      <c r="B10" s="101" t="s">
        <v>51</v>
      </c>
      <c r="C10" s="25" t="s">
        <v>54</v>
      </c>
      <c r="D10" s="153">
        <v>2770</v>
      </c>
      <c r="E10" s="147" t="s">
        <v>2</v>
      </c>
      <c r="F10" s="115">
        <v>0</v>
      </c>
      <c r="G10" s="147">
        <v>48</v>
      </c>
      <c r="H10" s="97">
        <f>F10*G10</f>
        <v>0</v>
      </c>
      <c r="I10" s="112"/>
      <c r="J10" s="120">
        <f t="shared" si="0"/>
        <v>0</v>
      </c>
    </row>
    <row r="11" spans="1:10" s="31" customFormat="1" ht="22.5" customHeight="1" thickBot="1" x14ac:dyDescent="0.3">
      <c r="A11" s="130">
        <v>5</v>
      </c>
      <c r="B11" s="131" t="s">
        <v>59</v>
      </c>
      <c r="C11" s="132" t="s">
        <v>17</v>
      </c>
      <c r="D11" s="154"/>
      <c r="E11" s="148" t="s">
        <v>15</v>
      </c>
      <c r="F11" s="133">
        <v>0</v>
      </c>
      <c r="G11" s="148">
        <v>40</v>
      </c>
      <c r="H11" s="134">
        <f>F11*G11</f>
        <v>0</v>
      </c>
      <c r="I11" s="135"/>
      <c r="J11" s="107">
        <f t="shared" si="0"/>
        <v>0</v>
      </c>
    </row>
    <row r="12" spans="1:10" s="31" customFormat="1" ht="26.45" customHeight="1" thickTop="1" x14ac:dyDescent="0.25">
      <c r="A12" s="223" t="s">
        <v>102</v>
      </c>
      <c r="B12" s="224"/>
      <c r="C12" s="224"/>
      <c r="D12" s="225"/>
      <c r="E12" s="149" t="s">
        <v>2</v>
      </c>
      <c r="F12" s="127">
        <f>SUM(F7:F10)</f>
        <v>0</v>
      </c>
      <c r="G12" s="155">
        <v>48</v>
      </c>
      <c r="H12" s="128">
        <f>SUM(H7:H10)</f>
        <v>0</v>
      </c>
      <c r="I12" s="129"/>
      <c r="J12" s="125">
        <f>SUM(J7:J10)</f>
        <v>0</v>
      </c>
    </row>
    <row r="13" spans="1:10" ht="15.75" thickBot="1" x14ac:dyDescent="0.3">
      <c r="A13" s="26"/>
      <c r="I13" s="98"/>
      <c r="J13" s="126"/>
    </row>
    <row r="14" spans="1:10" s="31" customFormat="1" ht="24.95" customHeight="1" thickBot="1" x14ac:dyDescent="0.3">
      <c r="A14" s="226" t="s">
        <v>101</v>
      </c>
      <c r="B14" s="227"/>
      <c r="C14" s="227"/>
      <c r="D14" s="227"/>
      <c r="E14" s="227"/>
      <c r="F14" s="227"/>
      <c r="G14" s="228"/>
      <c r="H14" s="123">
        <f>H12+H11</f>
        <v>0</v>
      </c>
      <c r="I14" s="108"/>
      <c r="J14" s="124">
        <f>J11+J12</f>
        <v>0</v>
      </c>
    </row>
    <row r="15" spans="1:10" x14ac:dyDescent="0.25">
      <c r="H15" s="13"/>
      <c r="I15" s="13"/>
      <c r="J15" s="13"/>
    </row>
    <row r="16" spans="1:10" x14ac:dyDescent="0.25">
      <c r="A16" s="27" t="s">
        <v>108</v>
      </c>
      <c r="H16" s="13"/>
      <c r="I16" s="13"/>
      <c r="J16" s="13"/>
    </row>
    <row r="17" spans="2:10" x14ac:dyDescent="0.25">
      <c r="H17" s="13"/>
      <c r="I17" s="13"/>
      <c r="J17" s="13"/>
    </row>
    <row r="18" spans="2:10" x14ac:dyDescent="0.25">
      <c r="H18" s="13"/>
      <c r="I18" s="13"/>
      <c r="J18" s="13"/>
    </row>
    <row r="19" spans="2:10" x14ac:dyDescent="0.25">
      <c r="B19" s="28"/>
      <c r="C19" s="28"/>
      <c r="D19" s="28"/>
      <c r="E19" s="28"/>
      <c r="F19" s="28"/>
      <c r="G19" s="28"/>
      <c r="H19" s="29"/>
      <c r="I19" s="30"/>
      <c r="J19" s="29"/>
    </row>
    <row r="20" spans="2:10" x14ac:dyDescent="0.25">
      <c r="B20" s="28"/>
      <c r="C20" s="28"/>
      <c r="D20" s="84" t="s">
        <v>89</v>
      </c>
      <c r="E20" s="221"/>
      <c r="F20" s="221"/>
      <c r="G20" s="221"/>
      <c r="H20" s="221"/>
      <c r="I20" s="221"/>
      <c r="J20" s="221"/>
    </row>
    <row r="21" spans="2:10" x14ac:dyDescent="0.25">
      <c r="B21" s="28"/>
      <c r="C21" s="28"/>
      <c r="D21" s="28"/>
      <c r="E21" s="28"/>
      <c r="F21" s="29"/>
      <c r="G21" s="28"/>
      <c r="H21" s="29"/>
      <c r="I21" s="30"/>
      <c r="J21" s="29"/>
    </row>
  </sheetData>
  <mergeCells count="6">
    <mergeCell ref="A1:H1"/>
    <mergeCell ref="E20:J20"/>
    <mergeCell ref="A4:J4"/>
    <mergeCell ref="A12:D12"/>
    <mergeCell ref="A14:G14"/>
    <mergeCell ref="A2:C2"/>
  </mergeCells>
  <pageMargins left="0.7" right="0.7" top="0.75" bottom="0.75" header="0.3" footer="0.3"/>
  <pageSetup paperSize="9" scale="65" fitToHeight="0" orientation="landscape" r:id="rId1"/>
  <ignoredErrors>
    <ignoredError sqref="F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0"/>
  <sheetViews>
    <sheetView view="pageBreakPreview" zoomScaleNormal="100" zoomScaleSheetLayoutView="100" workbookViewId="0">
      <selection activeCell="H8" sqref="H8"/>
    </sheetView>
  </sheetViews>
  <sheetFormatPr defaultRowHeight="15" x14ac:dyDescent="0.25"/>
  <cols>
    <col min="1" max="1" width="7.5703125" style="13" customWidth="1"/>
    <col min="2" max="2" width="50.5703125" style="13" customWidth="1"/>
    <col min="3" max="3" width="19.85546875" style="13" customWidth="1"/>
    <col min="4" max="4" width="16.5703125" style="13" customWidth="1"/>
    <col min="5" max="5" width="18.42578125" style="13" customWidth="1"/>
    <col min="6" max="6" width="17.42578125" style="13" customWidth="1"/>
    <col min="7" max="7" width="18.28515625" style="15" customWidth="1"/>
    <col min="8" max="8" width="20.42578125" style="14" customWidth="1"/>
    <col min="9" max="16384" width="9.140625" style="13"/>
  </cols>
  <sheetData>
    <row r="1" spans="1:10" x14ac:dyDescent="0.25">
      <c r="A1" s="220" t="s">
        <v>132</v>
      </c>
      <c r="B1" s="220"/>
      <c r="C1" s="220"/>
      <c r="D1" s="220"/>
      <c r="E1" s="220"/>
      <c r="F1" s="220"/>
      <c r="G1" s="220"/>
      <c r="H1" s="220"/>
    </row>
    <row r="2" spans="1:10" x14ac:dyDescent="0.25">
      <c r="A2" s="16" t="s">
        <v>61</v>
      </c>
      <c r="B2" s="18"/>
      <c r="C2" s="17"/>
      <c r="E2" s="19"/>
      <c r="F2" s="87"/>
      <c r="G2" s="19" t="s">
        <v>21</v>
      </c>
      <c r="H2" s="63"/>
    </row>
    <row r="3" spans="1:10" x14ac:dyDescent="0.25">
      <c r="A3" s="16"/>
      <c r="B3" s="18"/>
      <c r="C3" s="17"/>
      <c r="E3" s="19"/>
      <c r="F3" s="87"/>
      <c r="G3" s="19" t="s">
        <v>88</v>
      </c>
      <c r="H3" s="64"/>
    </row>
    <row r="4" spans="1:10" x14ac:dyDescent="0.25">
      <c r="A4" s="222" t="s">
        <v>85</v>
      </c>
      <c r="B4" s="222"/>
      <c r="C4" s="222"/>
      <c r="D4" s="222"/>
      <c r="E4" s="222"/>
      <c r="F4" s="222"/>
      <c r="G4" s="222"/>
      <c r="H4" s="222"/>
    </row>
    <row r="5" spans="1:10" ht="15.75" thickBot="1" x14ac:dyDescent="0.3">
      <c r="F5" s="20"/>
      <c r="G5" s="13"/>
      <c r="H5" s="13"/>
    </row>
    <row r="6" spans="1:10" ht="30.75" thickBot="1" x14ac:dyDescent="0.3">
      <c r="A6" s="92" t="s">
        <v>9</v>
      </c>
      <c r="B6" s="93" t="s">
        <v>95</v>
      </c>
      <c r="C6" s="94" t="s">
        <v>94</v>
      </c>
      <c r="D6" s="94" t="s">
        <v>96</v>
      </c>
      <c r="E6" s="81" t="s">
        <v>86</v>
      </c>
      <c r="F6" s="81" t="s">
        <v>92</v>
      </c>
      <c r="G6" s="102" t="s">
        <v>87</v>
      </c>
      <c r="H6" s="103" t="s">
        <v>93</v>
      </c>
    </row>
    <row r="7" spans="1:10" s="31" customFormat="1" ht="22.5" customHeight="1" x14ac:dyDescent="0.25">
      <c r="A7" s="50">
        <v>1</v>
      </c>
      <c r="B7" s="32" t="s">
        <v>16</v>
      </c>
      <c r="C7" s="141" t="s">
        <v>10</v>
      </c>
      <c r="D7" s="90">
        <v>0</v>
      </c>
      <c r="E7" s="143">
        <v>4</v>
      </c>
      <c r="F7" s="88">
        <f>D7*E7</f>
        <v>0</v>
      </c>
      <c r="G7" s="104"/>
      <c r="H7" s="105">
        <f>F7*(1+G7)</f>
        <v>0</v>
      </c>
    </row>
    <row r="8" spans="1:10" s="31" customFormat="1" ht="22.5" customHeight="1" thickBot="1" x14ac:dyDescent="0.3">
      <c r="A8" s="51">
        <v>2</v>
      </c>
      <c r="B8" s="33" t="s">
        <v>52</v>
      </c>
      <c r="C8" s="142" t="s">
        <v>15</v>
      </c>
      <c r="D8" s="91">
        <v>0</v>
      </c>
      <c r="E8" s="144">
        <v>200</v>
      </c>
      <c r="F8" s="89">
        <f>D8*E8</f>
        <v>0</v>
      </c>
      <c r="G8" s="106"/>
      <c r="H8" s="107">
        <f>F8*(1+G8)</f>
        <v>0</v>
      </c>
    </row>
    <row r="9" spans="1:10" ht="24.95" customHeight="1" thickTop="1" thickBot="1" x14ac:dyDescent="0.3">
      <c r="A9" s="229" t="s">
        <v>100</v>
      </c>
      <c r="B9" s="230"/>
      <c r="C9" s="230"/>
      <c r="D9" s="230"/>
      <c r="E9" s="231"/>
      <c r="F9" s="122">
        <f>SUM(F7:F8)</f>
        <v>0</v>
      </c>
      <c r="G9" s="108"/>
      <c r="H9" s="109">
        <f>SUM(H7:H8)</f>
        <v>0</v>
      </c>
    </row>
    <row r="10" spans="1:10" x14ac:dyDescent="0.25">
      <c r="G10" s="13"/>
      <c r="H10" s="13"/>
    </row>
    <row r="11" spans="1:10" x14ac:dyDescent="0.25">
      <c r="A11" s="27" t="s">
        <v>109</v>
      </c>
    </row>
    <row r="12" spans="1:10" x14ac:dyDescent="0.25">
      <c r="G12" s="13"/>
      <c r="H12" s="13"/>
      <c r="J12" s="20"/>
    </row>
    <row r="13" spans="1:10" x14ac:dyDescent="0.25">
      <c r="G13" s="13"/>
      <c r="H13" s="13"/>
      <c r="J13" s="20"/>
    </row>
    <row r="14" spans="1:10" s="31" customFormat="1" x14ac:dyDescent="0.25">
      <c r="A14" s="13"/>
      <c r="B14" s="84" t="s">
        <v>89</v>
      </c>
      <c r="C14" s="221"/>
      <c r="D14" s="221"/>
      <c r="E14" s="221"/>
      <c r="F14" s="221"/>
      <c r="G14" s="221"/>
      <c r="H14" s="221"/>
      <c r="I14" s="13"/>
    </row>
    <row r="15" spans="1:10" x14ac:dyDescent="0.25">
      <c r="G15" s="13"/>
      <c r="H15" s="13"/>
    </row>
    <row r="16" spans="1:10" s="31" customFormat="1" x14ac:dyDescent="0.25">
      <c r="A16" s="13"/>
      <c r="B16" s="13"/>
      <c r="C16" s="13"/>
      <c r="D16" s="13"/>
      <c r="E16" s="13"/>
      <c r="F16" s="13"/>
      <c r="G16" s="13"/>
      <c r="H16" s="13"/>
      <c r="I16" s="13"/>
    </row>
    <row r="17" s="13" customFormat="1" x14ac:dyDescent="0.25"/>
    <row r="18" s="13" customFormat="1" x14ac:dyDescent="0.25"/>
    <row r="19" s="13" customFormat="1" x14ac:dyDescent="0.25"/>
    <row r="20" s="13" customFormat="1" x14ac:dyDescent="0.25"/>
  </sheetData>
  <mergeCells count="4">
    <mergeCell ref="A9:E9"/>
    <mergeCell ref="C14:H14"/>
    <mergeCell ref="A4:H4"/>
    <mergeCell ref="A1:H1"/>
  </mergeCells>
  <pageMargins left="0.7" right="0.7" top="0.75" bottom="0.75" header="0.3" footer="0.3"/>
  <pageSetup paperSize="9"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0AE22-6F19-4389-98C8-1E4C26CE09B6}">
  <sheetPr>
    <pageSetUpPr fitToPage="1"/>
  </sheetPr>
  <dimension ref="A1:L24"/>
  <sheetViews>
    <sheetView view="pageBreakPreview" zoomScaleNormal="100" zoomScaleSheetLayoutView="100" workbookViewId="0">
      <selection activeCell="M17" sqref="M17"/>
    </sheetView>
  </sheetViews>
  <sheetFormatPr defaultRowHeight="15" x14ac:dyDescent="0.25"/>
  <cols>
    <col min="1" max="1" width="5.7109375" customWidth="1"/>
    <col min="2" max="2" width="8.5703125" customWidth="1"/>
    <col min="3" max="3" width="47.85546875" customWidth="1"/>
    <col min="4" max="4" width="15.85546875" customWidth="1"/>
    <col min="5" max="5" width="16.7109375" customWidth="1"/>
    <col min="6" max="6" width="18.140625" customWidth="1"/>
    <col min="7" max="7" width="13" customWidth="1"/>
    <col min="8" max="8" width="16.42578125" customWidth="1"/>
    <col min="9" max="9" width="17.140625" customWidth="1"/>
    <col min="10" max="10" width="22.42578125" customWidth="1"/>
    <col min="12" max="12" width="12.140625" customWidth="1"/>
  </cols>
  <sheetData>
    <row r="1" spans="1:12" x14ac:dyDescent="0.25">
      <c r="A1" s="233" t="s">
        <v>139</v>
      </c>
      <c r="B1" s="233"/>
      <c r="C1" s="233"/>
      <c r="D1" s="233"/>
      <c r="E1" s="233"/>
      <c r="F1" s="233"/>
      <c r="G1" s="233"/>
      <c r="H1" s="233"/>
      <c r="I1" s="233"/>
      <c r="J1" s="233"/>
    </row>
    <row r="2" spans="1:12" x14ac:dyDescent="0.25">
      <c r="A2" s="233" t="s">
        <v>98</v>
      </c>
      <c r="B2" s="233"/>
      <c r="C2" s="233"/>
      <c r="D2" s="6"/>
      <c r="G2" s="4"/>
      <c r="H2" s="61"/>
      <c r="I2" s="19" t="s">
        <v>21</v>
      </c>
      <c r="J2" s="63"/>
    </row>
    <row r="3" spans="1:12" x14ac:dyDescent="0.25">
      <c r="A3" s="2"/>
      <c r="B3" s="2"/>
      <c r="C3" s="5"/>
      <c r="D3" s="6"/>
      <c r="G3" s="4"/>
      <c r="H3" s="61"/>
      <c r="I3" s="19" t="s">
        <v>88</v>
      </c>
      <c r="J3" s="64"/>
    </row>
    <row r="4" spans="1:12" x14ac:dyDescent="0.25">
      <c r="A4" s="232" t="s">
        <v>85</v>
      </c>
      <c r="B4" s="232"/>
      <c r="C4" s="232"/>
      <c r="D4" s="232"/>
      <c r="E4" s="232"/>
      <c r="F4" s="232"/>
      <c r="G4" s="232"/>
      <c r="H4" s="232"/>
      <c r="I4" s="232"/>
      <c r="J4" s="232"/>
    </row>
    <row r="5" spans="1:12" ht="15.75" thickBot="1" x14ac:dyDescent="0.3">
      <c r="A5" s="34"/>
      <c r="E5" s="55"/>
    </row>
    <row r="6" spans="1:12" ht="45.75" customHeight="1" thickBot="1" x14ac:dyDescent="0.3">
      <c r="A6" s="77" t="s">
        <v>9</v>
      </c>
      <c r="B6" s="78" t="s">
        <v>0</v>
      </c>
      <c r="C6" s="79" t="s">
        <v>1</v>
      </c>
      <c r="D6" s="78" t="s">
        <v>81</v>
      </c>
      <c r="E6" s="80" t="s">
        <v>90</v>
      </c>
      <c r="F6" s="78" t="s">
        <v>91</v>
      </c>
      <c r="G6" s="81" t="s">
        <v>86</v>
      </c>
      <c r="H6" s="81" t="s">
        <v>92</v>
      </c>
      <c r="I6" s="82" t="s">
        <v>87</v>
      </c>
      <c r="J6" s="83" t="s">
        <v>93</v>
      </c>
    </row>
    <row r="7" spans="1:12" ht="24.95" customHeight="1" x14ac:dyDescent="0.25">
      <c r="A7" s="48">
        <v>1</v>
      </c>
      <c r="B7" s="35" t="s">
        <v>62</v>
      </c>
      <c r="C7" s="36" t="s">
        <v>63</v>
      </c>
      <c r="D7" s="136">
        <v>1785</v>
      </c>
      <c r="E7" s="37" t="s">
        <v>2</v>
      </c>
      <c r="F7" s="69">
        <v>0</v>
      </c>
      <c r="G7" s="38">
        <v>48</v>
      </c>
      <c r="H7" s="39">
        <f>F7*G7</f>
        <v>0</v>
      </c>
      <c r="I7" s="65"/>
      <c r="J7" s="72">
        <f>H7*(1+I7)</f>
        <v>0</v>
      </c>
      <c r="L7" s="12"/>
    </row>
    <row r="8" spans="1:12" ht="24.95" customHeight="1" x14ac:dyDescent="0.25">
      <c r="A8" s="49">
        <v>2</v>
      </c>
      <c r="B8" s="40" t="s">
        <v>64</v>
      </c>
      <c r="C8" s="41" t="s">
        <v>65</v>
      </c>
      <c r="D8" s="137">
        <v>1727</v>
      </c>
      <c r="E8" s="42" t="s">
        <v>10</v>
      </c>
      <c r="F8" s="70">
        <v>0</v>
      </c>
      <c r="G8" s="10">
        <v>4</v>
      </c>
      <c r="H8" s="43">
        <f>F8*G8</f>
        <v>0</v>
      </c>
      <c r="I8" s="63"/>
      <c r="J8" s="73">
        <f>H8*(1+I8)</f>
        <v>0</v>
      </c>
      <c r="L8" s="12"/>
    </row>
    <row r="9" spans="1:12" ht="24.95" customHeight="1" x14ac:dyDescent="0.25">
      <c r="A9" s="48">
        <v>3</v>
      </c>
      <c r="B9" s="44" t="s">
        <v>66</v>
      </c>
      <c r="C9" s="41" t="s">
        <v>67</v>
      </c>
      <c r="D9" s="137">
        <v>58</v>
      </c>
      <c r="E9" s="42" t="s">
        <v>10</v>
      </c>
      <c r="F9" s="70">
        <v>0</v>
      </c>
      <c r="G9" s="10">
        <v>2</v>
      </c>
      <c r="H9" s="43">
        <f t="shared" ref="H9:H10" si="0">F9*G9</f>
        <v>0</v>
      </c>
      <c r="I9" s="66"/>
      <c r="J9" s="73">
        <f t="shared" ref="J9:J14" si="1">H9*(1+I9)</f>
        <v>0</v>
      </c>
      <c r="L9" s="12"/>
    </row>
    <row r="10" spans="1:12" ht="24.95" customHeight="1" x14ac:dyDescent="0.25">
      <c r="A10" s="48">
        <v>4</v>
      </c>
      <c r="B10" s="45" t="s">
        <v>68</v>
      </c>
      <c r="C10" s="41" t="s">
        <v>69</v>
      </c>
      <c r="D10" s="138">
        <v>188</v>
      </c>
      <c r="E10" s="46" t="s">
        <v>10</v>
      </c>
      <c r="F10" s="70">
        <v>0</v>
      </c>
      <c r="G10" s="10">
        <v>4</v>
      </c>
      <c r="H10" s="43">
        <f t="shared" si="0"/>
        <v>0</v>
      </c>
      <c r="I10" s="67"/>
      <c r="J10" s="73">
        <f t="shared" si="1"/>
        <v>0</v>
      </c>
      <c r="L10" s="12"/>
    </row>
    <row r="11" spans="1:12" ht="24.95" customHeight="1" x14ac:dyDescent="0.25">
      <c r="A11" s="49">
        <v>5</v>
      </c>
      <c r="B11" s="45" t="s">
        <v>70</v>
      </c>
      <c r="C11" s="41" t="s">
        <v>80</v>
      </c>
      <c r="D11" s="139" t="s">
        <v>71</v>
      </c>
      <c r="E11" s="46" t="s">
        <v>72</v>
      </c>
      <c r="F11" s="70">
        <v>0</v>
      </c>
      <c r="G11" s="10">
        <v>2</v>
      </c>
      <c r="H11" s="43">
        <f>F11*G11</f>
        <v>0</v>
      </c>
      <c r="I11" s="67"/>
      <c r="J11" s="73">
        <f t="shared" si="1"/>
        <v>0</v>
      </c>
      <c r="L11" s="12"/>
    </row>
    <row r="12" spans="1:12" ht="24.95" customHeight="1" x14ac:dyDescent="0.25">
      <c r="A12" s="48">
        <v>6</v>
      </c>
      <c r="B12" s="45" t="s">
        <v>73</v>
      </c>
      <c r="C12" s="41" t="s">
        <v>140</v>
      </c>
      <c r="D12" s="139" t="s">
        <v>71</v>
      </c>
      <c r="E12" s="46" t="s">
        <v>10</v>
      </c>
      <c r="F12" s="70">
        <v>0</v>
      </c>
      <c r="G12" s="238">
        <v>8</v>
      </c>
      <c r="H12" s="43">
        <f>F12*G12</f>
        <v>0</v>
      </c>
      <c r="I12" s="67"/>
      <c r="J12" s="73">
        <f t="shared" si="1"/>
        <v>0</v>
      </c>
      <c r="L12" s="12"/>
    </row>
    <row r="13" spans="1:12" ht="24.95" customHeight="1" x14ac:dyDescent="0.25">
      <c r="A13" s="48">
        <v>7</v>
      </c>
      <c r="B13" s="45" t="s">
        <v>74</v>
      </c>
      <c r="C13" s="41" t="s">
        <v>75</v>
      </c>
      <c r="D13" s="138">
        <v>800</v>
      </c>
      <c r="E13" s="46" t="s">
        <v>10</v>
      </c>
      <c r="F13" s="70">
        <v>0</v>
      </c>
      <c r="G13" s="10">
        <v>2</v>
      </c>
      <c r="H13" s="43">
        <f>F13*G13</f>
        <v>0</v>
      </c>
      <c r="I13" s="67"/>
      <c r="J13" s="73">
        <f t="shared" si="1"/>
        <v>0</v>
      </c>
      <c r="L13" s="12"/>
    </row>
    <row r="14" spans="1:12" ht="24.95" customHeight="1" x14ac:dyDescent="0.25">
      <c r="A14" s="49">
        <v>8</v>
      </c>
      <c r="B14" s="45" t="s">
        <v>76</v>
      </c>
      <c r="C14" s="41" t="s">
        <v>77</v>
      </c>
      <c r="D14" s="139"/>
      <c r="E14" s="42" t="s">
        <v>10</v>
      </c>
      <c r="F14" s="70">
        <v>0</v>
      </c>
      <c r="G14" s="10">
        <v>4</v>
      </c>
      <c r="H14" s="43">
        <f>F14*G14</f>
        <v>0</v>
      </c>
      <c r="I14" s="67"/>
      <c r="J14" s="73">
        <f t="shared" si="1"/>
        <v>0</v>
      </c>
      <c r="L14" s="12"/>
    </row>
    <row r="15" spans="1:12" ht="24.95" customHeight="1" thickBot="1" x14ac:dyDescent="0.3">
      <c r="A15" s="56">
        <v>9</v>
      </c>
      <c r="B15" s="57" t="s">
        <v>78</v>
      </c>
      <c r="C15" s="58" t="s">
        <v>79</v>
      </c>
      <c r="D15" s="140"/>
      <c r="E15" s="59" t="s">
        <v>7</v>
      </c>
      <c r="F15" s="71">
        <v>0</v>
      </c>
      <c r="G15" s="47">
        <v>40</v>
      </c>
      <c r="H15" s="60">
        <f>F15*G15</f>
        <v>0</v>
      </c>
      <c r="I15" s="68"/>
      <c r="J15" s="74">
        <f>H15*(1+I15)</f>
        <v>0</v>
      </c>
      <c r="L15" s="12"/>
    </row>
    <row r="16" spans="1:12" ht="31.5" customHeight="1" thickTop="1" thickBot="1" x14ac:dyDescent="0.3">
      <c r="A16" s="234" t="s">
        <v>133</v>
      </c>
      <c r="B16" s="235"/>
      <c r="C16" s="235"/>
      <c r="D16" s="235"/>
      <c r="E16" s="235"/>
      <c r="F16" s="235"/>
      <c r="G16" s="236"/>
      <c r="H16" s="121">
        <f>SUM(H7:H15)</f>
        <v>0</v>
      </c>
      <c r="I16" s="76"/>
      <c r="J16" s="75">
        <f>SUM(J7:J15)</f>
        <v>0</v>
      </c>
    </row>
    <row r="18" spans="1:10" x14ac:dyDescent="0.25">
      <c r="A18" s="198" t="s">
        <v>110</v>
      </c>
      <c r="B18" s="85"/>
      <c r="C18" s="85"/>
      <c r="D18" s="85"/>
      <c r="E18" s="85"/>
      <c r="F18" s="85"/>
      <c r="G18" s="85"/>
      <c r="H18" s="85"/>
      <c r="I18" s="62"/>
      <c r="J18" s="86"/>
    </row>
    <row r="19" spans="1:10" x14ac:dyDescent="0.25">
      <c r="A19" s="198" t="s">
        <v>111</v>
      </c>
      <c r="B19" s="85"/>
      <c r="C19" s="85"/>
      <c r="D19" s="85"/>
      <c r="E19" s="85"/>
      <c r="F19" s="85"/>
      <c r="G19" s="85"/>
      <c r="H19" s="85"/>
      <c r="I19" s="62"/>
      <c r="J19" s="86"/>
    </row>
    <row r="20" spans="1:10" ht="48" customHeight="1" x14ac:dyDescent="0.25">
      <c r="A20" s="237" t="s">
        <v>112</v>
      </c>
      <c r="B20" s="237"/>
      <c r="C20" s="237"/>
      <c r="D20" s="237"/>
      <c r="E20" s="237"/>
      <c r="F20" s="237"/>
      <c r="G20" s="237"/>
      <c r="H20" s="237"/>
      <c r="I20" s="237"/>
      <c r="J20" s="237"/>
    </row>
    <row r="22" spans="1:10" x14ac:dyDescent="0.25">
      <c r="H22" s="12"/>
    </row>
    <row r="23" spans="1:10" x14ac:dyDescent="0.25">
      <c r="D23" s="13"/>
      <c r="E23" s="13"/>
      <c r="F23" s="13"/>
      <c r="G23" s="13"/>
      <c r="H23" s="13"/>
      <c r="I23" s="13"/>
      <c r="J23" s="13"/>
    </row>
    <row r="24" spans="1:10" x14ac:dyDescent="0.25">
      <c r="D24" s="84" t="s">
        <v>89</v>
      </c>
      <c r="E24" s="221"/>
      <c r="F24" s="221"/>
      <c r="G24" s="221"/>
      <c r="H24" s="221"/>
      <c r="I24" s="221"/>
      <c r="J24" s="221"/>
    </row>
  </sheetData>
  <mergeCells count="6">
    <mergeCell ref="E24:J24"/>
    <mergeCell ref="A4:J4"/>
    <mergeCell ref="A1:J1"/>
    <mergeCell ref="A2:C2"/>
    <mergeCell ref="A16:G16"/>
    <mergeCell ref="A20:J20"/>
  </mergeCells>
  <pageMargins left="0.7" right="0.7" top="0.75" bottom="0.75" header="0.3" footer="0.3"/>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Rekapitulacija vseh sklopov</vt:lpstr>
      <vt:lpstr>Navodilo</vt:lpstr>
      <vt:lpstr>SKLOP 1 (Smelt)</vt:lpstr>
      <vt:lpstr>SKLOP 2 (Metalna)</vt:lpstr>
      <vt:lpstr>SKLOP 3 (DK generalno)</vt:lpstr>
      <vt:lpstr>SKLOP 4 (Dunajska 48)</vt:lpstr>
      <vt:lpstr>'Rekapitulacija vseh sklopov'!Področje_tiskanja</vt:lpstr>
      <vt:lpstr>'SKLOP 1 (Smelt)'!Področje_tiskanja</vt:lpstr>
      <vt:lpstr>'SKLOP 2 (Metalna)'!Področje_tiskanja</vt:lpstr>
      <vt:lpstr>'SKLOP 3 (DK generalno)'!Področje_tiskanja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Janez Tomšič</dc:creator>
  <cp:lastModifiedBy>Mateja Lamot</cp:lastModifiedBy>
  <cp:lastPrinted>2025-01-13T10:50:38Z</cp:lastPrinted>
  <dcterms:created xsi:type="dcterms:W3CDTF">2015-11-26T19:06:07Z</dcterms:created>
  <dcterms:modified xsi:type="dcterms:W3CDTF">2025-01-20T14:19:53Z</dcterms:modified>
</cp:coreProperties>
</file>